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nortoljo\Desktop\IZVRŠENJE FINAN. PLANA\6-2026\"/>
    </mc:Choice>
  </mc:AlternateContent>
  <xr:revisionPtr revIDLastSave="0" documentId="13_ncr:1_{0E200E64-3814-4E0B-9547-A4C6B5B5D9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ći dio" sheetId="1" r:id="rId1"/>
    <sheet name="Račun prihoda i rashoda" sheetId="2" r:id="rId2"/>
    <sheet name="Rashodi prema izvor. finan." sheetId="3" r:id="rId3"/>
    <sheet name="Rashodi prema funk.klas." sheetId="8" r:id="rId4"/>
    <sheet name="Račun finan.prema ekon.klasif." sheetId="9" r:id="rId5"/>
    <sheet name="Račun financ.prema izv.finan." sheetId="10" r:id="rId6"/>
    <sheet name="POSEBNI DIO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11" l="1"/>
  <c r="I91" i="11"/>
  <c r="I90" i="11"/>
  <c r="I89" i="11"/>
  <c r="I84" i="11" l="1"/>
  <c r="I85" i="11"/>
  <c r="I86" i="11"/>
  <c r="I87" i="11"/>
  <c r="I88" i="11"/>
  <c r="I78" i="11"/>
  <c r="I74" i="11"/>
  <c r="I62" i="11"/>
  <c r="I63" i="11"/>
  <c r="I64" i="11"/>
  <c r="I83" i="11"/>
  <c r="I82" i="11"/>
  <c r="I81" i="11"/>
  <c r="I79" i="11"/>
  <c r="I77" i="11"/>
  <c r="I76" i="11"/>
  <c r="I75" i="11"/>
  <c r="I73" i="11"/>
  <c r="I72" i="11"/>
  <c r="I70" i="11"/>
  <c r="I69" i="11"/>
  <c r="I68" i="11"/>
  <c r="I67" i="11"/>
  <c r="I65" i="11"/>
  <c r="I61" i="11"/>
  <c r="I60" i="11"/>
  <c r="I59" i="11"/>
  <c r="I58" i="11"/>
  <c r="I57" i="11"/>
  <c r="I54" i="11"/>
  <c r="I53" i="11"/>
  <c r="I52" i="11"/>
  <c r="I51" i="11"/>
  <c r="I49" i="11"/>
  <c r="I48" i="11"/>
  <c r="I47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5" i="11"/>
  <c r="I14" i="11"/>
  <c r="I13" i="11"/>
  <c r="I12" i="11"/>
  <c r="I11" i="11"/>
  <c r="I10" i="11"/>
  <c r="I9" i="11"/>
  <c r="I8" i="11"/>
  <c r="H6" i="8"/>
  <c r="H7" i="8"/>
  <c r="H5" i="8"/>
  <c r="G6" i="8"/>
  <c r="G7" i="8"/>
  <c r="G5" i="8"/>
  <c r="H28" i="3"/>
  <c r="H29" i="3"/>
  <c r="G27" i="3"/>
  <c r="G28" i="3"/>
  <c r="G29" i="3"/>
  <c r="H6" i="3"/>
  <c r="H7" i="3"/>
  <c r="H8" i="3"/>
  <c r="H9" i="3"/>
  <c r="H10" i="3"/>
  <c r="H11" i="3"/>
  <c r="H12" i="3"/>
  <c r="H13" i="3"/>
  <c r="H15" i="3"/>
  <c r="H16" i="3"/>
  <c r="H18" i="3"/>
  <c r="H19" i="3"/>
  <c r="H20" i="3"/>
  <c r="H21" i="3"/>
  <c r="H22" i="3"/>
  <c r="H23" i="3"/>
  <c r="H24" i="3"/>
  <c r="H25" i="3"/>
  <c r="H26" i="3"/>
  <c r="H5" i="3"/>
  <c r="G6" i="3"/>
  <c r="G7" i="3"/>
  <c r="G8" i="3"/>
  <c r="G9" i="3"/>
  <c r="G10" i="3"/>
  <c r="G11" i="3"/>
  <c r="G12" i="3"/>
  <c r="G13" i="3"/>
  <c r="G14" i="3"/>
  <c r="G15" i="3"/>
  <c r="G16" i="3"/>
  <c r="G18" i="3"/>
  <c r="G19" i="3"/>
  <c r="G20" i="3"/>
  <c r="G21" i="3"/>
  <c r="G22" i="3"/>
  <c r="G23" i="3"/>
  <c r="G24" i="3"/>
  <c r="G25" i="3"/>
  <c r="G26" i="3"/>
  <c r="G5" i="3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9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5" i="2"/>
  <c r="K56" i="2"/>
  <c r="K57" i="2"/>
  <c r="K58" i="2"/>
  <c r="K59" i="2"/>
  <c r="K60" i="2"/>
  <c r="K61" i="2"/>
  <c r="K62" i="2"/>
  <c r="K63" i="2"/>
  <c r="K64" i="2"/>
  <c r="K65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7" i="2"/>
  <c r="K33" i="2"/>
  <c r="L13" i="1"/>
  <c r="L14" i="1"/>
  <c r="L15" i="1"/>
  <c r="L16" i="1"/>
  <c r="L17" i="1"/>
  <c r="L11" i="1"/>
  <c r="K11" i="1"/>
  <c r="K13" i="1"/>
  <c r="K14" i="1"/>
  <c r="K15" i="1"/>
  <c r="K16" i="1"/>
  <c r="K17" i="1"/>
  <c r="K19" i="1" l="1"/>
  <c r="K18" i="1"/>
</calcChain>
</file>

<file path=xl/sharedStrings.xml><?xml version="1.0" encoding="utf-8"?>
<sst xmlns="http://schemas.openxmlformats.org/spreadsheetml/2006/main" count="513" uniqueCount="314">
  <si>
    <t>IZVRŠENJE FINANCIJSKOG PLANA PRORAČUNSKOG KORISNIKA DRŽAVNOG PRORAČUNA_x000D_
ZA PRVO POLUGODIŠTE 2026. GODINE</t>
  </si>
  <si>
    <t>I. OPĆI DIO</t>
  </si>
  <si>
    <t>SAŽETAK  RAČUNA PRIHODA I RASHODA I RAČUNA FINANCIRANJA</t>
  </si>
  <si>
    <t>SAŽETAK RAČUNA PRIHODA I RASHODA</t>
  </si>
  <si>
    <t>BROJČANA OZNAKA I NAZIV</t>
  </si>
  <si>
    <t xml:space="preserve">OSTVARENJE/IZVRŠENJE_x000D_
1.-6.2025. </t>
  </si>
  <si>
    <t>IZVORNI PLAN ILI_x000D_
REBALANS 2026.*</t>
  </si>
  <si>
    <t xml:space="preserve">TEKUĆI PLAN 2026.* </t>
  </si>
  <si>
    <t xml:space="preserve">OSTVARENJE/IZVRŠENJE_x000D_
1.-6.2026. </t>
  </si>
  <si>
    <t>INDEKS</t>
  </si>
  <si>
    <t>INDEKS**</t>
  </si>
  <si>
    <t>1</t>
  </si>
  <si>
    <t>2</t>
  </si>
  <si>
    <t>3</t>
  </si>
  <si>
    <t>4</t>
  </si>
  <si>
    <t>5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</si>
  <si>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</si>
  <si>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</si>
  <si>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</si>
  <si>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</si>
  <si>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</si>
  <si>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</si>
  <si>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</si>
  <si>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</si>
  <si>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</si>
  <si>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</si>
  <si>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</si>
  <si>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</si>
  <si>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</si>
  <si>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</si>
  <si>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</si>
  <si>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</si>
  <si>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>VIŠAK/MANJAK + NETO FINANCIRANJE</t>
  </si>
  <si>
    <t>Napomena:  Iznosi u stupcu "OSTVARENJE/IZVRŠENJE 1.-6.2022." preračunavaju se iz kuna u eure prema fiksnom tečaju konverzije (1 EUR=7,53450 kuna) i po pravilima za preračunavanje i zaokruživanje.</t>
  </si>
  <si>
    <t>Napomena : Iznosi u stupcima "OSTVARENJE/IZVRŠENJE 1.-6.2025." i "OSTVARENJE/IZVRŠENJE 1.-6. 2026." iskazuju se na dvije decimale..</t>
  </si>
  <si>
    <t>* Opći i posebni dio polugodišnjeg izvještaja o izvršenju proračuna sadrži samo izvorni plan ako od donošenja proračuna nije bilo izmjena i dopuna niti izvršenih preraspodjela odnosno izvorni plan i tekući plan</t>
  </si>
  <si>
    <t>ako je od donošenja proračuna bilo naknadno izvršenih preraspodjela.</t>
  </si>
  <si>
    <t xml:space="preserve">Opći i posebni dio polugodišnjeg izvještaja o izvršenju proračuna sadrži rebalans ako je od donošenja proračuna bilo izmjena i dopuna, odnosno rebalans i tekući plan ako je od izmjena i dopuna proračuna bilo </t>
  </si>
  <si>
    <t xml:space="preserve">naknadno izvršenih preraspodjela. </t>
  </si>
  <si>
    <t xml:space="preserve"> RAČUN FINANCIRANJA </t>
  </si>
  <si>
    <t xml:space="preserve">IZVJEŠTAJ RAČUNA FINANCIRANJA PREMA EKONOMSKOJ KLASIFIKACIJI </t>
  </si>
  <si>
    <t xml:space="preserve">OSTVARENJE/ IZVRŠENJE_x000D_
1.-6.2025. </t>
  </si>
  <si>
    <t>UKUPNO PRIHODI</t>
  </si>
  <si>
    <t>6</t>
  </si>
  <si>
    <t>PRIHODI POSLOVANJA</t>
  </si>
  <si>
    <t>63</t>
  </si>
  <si>
    <t>Potpore</t>
  </si>
  <si>
    <t>634</t>
  </si>
  <si>
    <t>Ostale potpore unutar opće države</t>
  </si>
  <si>
    <t>6341</t>
  </si>
  <si>
    <t>Ostale tekuće potpore unutar opće države</t>
  </si>
  <si>
    <t>636</t>
  </si>
  <si>
    <t>Pomoći proračunskim korisnicima iz proračuna koji im nije nadležan</t>
  </si>
  <si>
    <t>6361</t>
  </si>
  <si>
    <t>65</t>
  </si>
  <si>
    <t>Prihodi od administrativnih pristojbi i po posebnim propisima</t>
  </si>
  <si>
    <t>652</t>
  </si>
  <si>
    <t>Prihodi po posebnim propisima</t>
  </si>
  <si>
    <t>6526</t>
  </si>
  <si>
    <t>Ostali nespomenuti prihodi</t>
  </si>
  <si>
    <t>66</t>
  </si>
  <si>
    <t>Ostali prihodi</t>
  </si>
  <si>
    <t>661</t>
  </si>
  <si>
    <t>Prihodi koje proračuni i proračunski korisnici ostvare obavljanjem poslova na tržištu (vlastiti prihodi)</t>
  </si>
  <si>
    <t>6615</t>
  </si>
  <si>
    <t>Prihodi od pruženih usluga</t>
  </si>
  <si>
    <t>663</t>
  </si>
  <si>
    <t>Donacije od pravnih i fizičkih osoba izvan općeg proračuna te povrat donacija i kapitalnih pomoći po protestiranim jamstvima</t>
  </si>
  <si>
    <t>6631</t>
  </si>
  <si>
    <t>Tekuće donacije</t>
  </si>
  <si>
    <t>67</t>
  </si>
  <si>
    <t>Prihodi iz proračuna</t>
  </si>
  <si>
    <t>671</t>
  </si>
  <si>
    <t>Prihodi iz proračuna za financiranje vlastite djelatnosti</t>
  </si>
  <si>
    <t>6711</t>
  </si>
  <si>
    <t>Prihodi za finan.rashoda poslovanja</t>
  </si>
  <si>
    <t>UKUPNO RASHODI</t>
  </si>
  <si>
    <t>RASHODI POSLOVANJA</t>
  </si>
  <si>
    <t>31</t>
  </si>
  <si>
    <t>Rashodi za zaposlene</t>
  </si>
  <si>
    <t>311</t>
  </si>
  <si>
    <t>Plaće</t>
  </si>
  <si>
    <t>3111</t>
  </si>
  <si>
    <t>Plaće za reovan rad</t>
  </si>
  <si>
    <t>3114</t>
  </si>
  <si>
    <t>Plaće za posebne uvjete rada</t>
  </si>
  <si>
    <t>312</t>
  </si>
  <si>
    <t>Ostali rashodi za zaposlene</t>
  </si>
  <si>
    <t>3121</t>
  </si>
  <si>
    <t>313</t>
  </si>
  <si>
    <t>Doprinosi na plaće</t>
  </si>
  <si>
    <t>3132</t>
  </si>
  <si>
    <t>Doprinosi za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</si>
  <si>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</si>
  <si>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</si>
  <si>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</si>
  <si>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</si>
  <si>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</si>
  <si>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</si>
  <si>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</si>
  <si>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</si>
  <si>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</si>
  <si>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</si>
  <si>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322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</si>
  <si>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</si>
  <si>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</si>
  <si>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</si>
  <si>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</si>
  <si>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</si>
  <si>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</si>
  <si>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</si>
  <si>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</si>
  <si>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</si>
  <si>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</si>
  <si>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</si>
  <si>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3227</t>
  </si>
  <si>
    <t>Službena odjeća i obeća</t>
  </si>
  <si>
    <t>323</t>
  </si>
  <si>
    <t>Rashodi za usluge</t>
  </si>
  <si>
    <t>3231</t>
  </si>
  <si>
    <t>Usluge telefona, interneta,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</si>
  <si>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</si>
  <si>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</si>
  <si>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</si>
  <si>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</si>
  <si>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</si>
  <si>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</si>
  <si>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</si>
  <si>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</si>
  <si>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</si>
  <si>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</si>
  <si>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</si>
  <si>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</si>
  <si>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</si>
  <si>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</si>
  <si>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</si>
  <si>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</si>
  <si>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</si>
  <si>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</si>
  <si>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</si>
  <si>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</si>
  <si>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</si>
  <si>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</si>
  <si>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3295</t>
  </si>
  <si>
    <t>Pristojbe i naknade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</si>
  <si>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</si>
  <si>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</si>
  <si>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</si>
  <si>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</si>
  <si>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</si>
  <si>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</si>
  <si>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</si>
  <si>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3434</t>
  </si>
  <si>
    <t>Ostali nespomenuti financijski rashodi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</si>
  <si>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</si>
  <si>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</si>
  <si>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</si>
  <si>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</si>
  <si>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</si>
  <si>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</si>
  <si>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3722</t>
  </si>
  <si>
    <t>Naknade građanima i kućanstvima u naravi</t>
  </si>
  <si>
    <t>RASHODI ZA NABAVU NEFINANCIJSKE IMOVINE</t>
  </si>
  <si>
    <t>42</t>
  </si>
  <si>
    <t>Rashodi za nabavu proizvedene dugotrajne imovine</t>
  </si>
  <si>
    <t>422</t>
  </si>
  <si>
    <t>Postrojenja i oprema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</si>
  <si>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</si>
  <si>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</si>
  <si>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</si>
  <si>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</si>
  <si>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</si>
  <si>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</si>
  <si>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4227</t>
  </si>
  <si>
    <t>Uređaji, strojevi i oprema za ostale namjene</t>
  </si>
  <si>
    <t>45</t>
  </si>
  <si>
    <t>Rashodi za dodatna ulaganja na nefinancijskoj imovini</t>
  </si>
  <si>
    <t>451</t>
  </si>
  <si>
    <t>Dodatna ulaganja na građevinskim objektima</t>
  </si>
  <si>
    <t>4511</t>
  </si>
  <si>
    <t>452</t>
  </si>
  <si>
    <t>Dodatna ulaganja na postrojenjima i opremi</t>
  </si>
  <si>
    <t>4521</t>
  </si>
  <si>
    <t>IZVJEŠTAJ O PRIHODIMA I RASHODIMA PREMA IZVORIMA FINANCIRANJA</t>
  </si>
  <si>
    <t>1 Opći prihodi i primici</t>
  </si>
  <si>
    <t xml:space="preserve">   11 Proračunski prihodi</t>
  </si>
  <si>
    <t>3 Vlastiti prihodi</t>
  </si>
  <si>
    <t xml:space="preserve">   31 Vlastiti prihodi-tržište T</t>
  </si>
  <si>
    <t>4 Prihodi za posebne namjene</t>
  </si>
  <si>
    <t xml:space="preserve">   43 Ostali prihodi za posebne namjene</t>
  </si>
  <si>
    <t>5 Pomoći</t>
  </si>
  <si>
    <t xml:space="preserve">   52 Ostale pomoći - L</t>
  </si>
  <si>
    <t>6 Donacije</t>
  </si>
  <si>
    <t xml:space="preserve">   61 Donacije - D</t>
  </si>
  <si>
    <t>IZVJEŠTAJ O RASHODIMA PREMA FUNKCIJSKOJ KLASIFIKACIJI</t>
  </si>
  <si>
    <t xml:space="preserve">   1040 Obitelj i djeca</t>
  </si>
  <si>
    <t xml:space="preserve">   10700 Socijalna pomoć stanovništvu koje nije obuhvaćeno redovnim socijalnim programima</t>
  </si>
  <si>
    <t>IZVJEŠTAJ RAČUNA FINANCIRANJA PREMA IZVORIMA FINANCIRANJA</t>
  </si>
  <si>
    <t>UKUPNO PRIMICI</t>
  </si>
  <si>
    <t>UKUPNO IZDACI</t>
  </si>
  <si>
    <t>IZVJEŠTAJ RAČUNA FINANCIRANJA PREMA EKONOMSKOJ KLASIFIKACIJI</t>
  </si>
  <si>
    <t>6712</t>
  </si>
  <si>
    <t>Prihodi za nabavu nefinancijske imovine</t>
  </si>
  <si>
    <t>Pomoći dane u inozemstvo u unutar općeg proračuna</t>
  </si>
  <si>
    <t>Prijenosi između proračunskih korisnika istog proračuna</t>
  </si>
  <si>
    <t>Tekući prijenosi između proračunskih korisnika istog proračuna</t>
  </si>
  <si>
    <t>581 Mehanizam za oporavak i otpornost</t>
  </si>
  <si>
    <t>II. POSEBNI DIO</t>
  </si>
  <si>
    <t>IZVJEŠTAJ PO PROGRAMSKOJ KLASIFIKACIJI</t>
  </si>
  <si>
    <t>IZVORNI PLAN ILI REBALANS 2025.*</t>
  </si>
  <si>
    <t>TEKUĆI PLAN 2025.*</t>
  </si>
  <si>
    <t xml:space="preserve"> IZVRŠENJE 
1.-06.2025. </t>
  </si>
  <si>
    <t>5=4/3*100</t>
  </si>
  <si>
    <r>
      <t>BROJČANA OZNAKA PRORAČUNSKOG KORISNIKA</t>
    </r>
    <r>
      <rPr>
        <b/>
        <sz val="10"/>
        <color rgb="FF000000"/>
        <rFont val="Arial"/>
        <family val="2"/>
        <charset val="238"/>
      </rPr>
      <t xml:space="preserve"> 408</t>
    </r>
  </si>
  <si>
    <t>CENTAR ZA PRUŽANJE USLUGA U ZAJEDNICI SPLIT</t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</si>
  <si>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11</t>
    </r>
  </si>
  <si>
    <t>PRORAČUN</t>
  </si>
  <si>
    <r>
      <t xml:space="preserve">BROJČANA OZNAKA IZVORA FINANCIRANJA  </t>
    </r>
    <r>
      <rPr>
        <b/>
        <sz val="10"/>
        <color rgb="FF000000"/>
        <rFont val="Arial"/>
        <family val="2"/>
        <charset val="238"/>
      </rPr>
      <t>43</t>
    </r>
  </si>
  <si>
    <t>PRIHODI I RASHODI PO POSEBNIM PROPISIMA</t>
  </si>
  <si>
    <r>
      <t xml:space="preserve">BROJČANA OZNAKA AKTIVNOSTI/PROJEKTA </t>
    </r>
    <r>
      <rPr>
        <b/>
        <sz val="10"/>
        <color rgb="FF000000"/>
        <rFont val="Arial"/>
        <family val="2"/>
        <charset val="238"/>
      </rPr>
      <t>A 734190</t>
    </r>
  </si>
  <si>
    <t>SKRB ZA DJECU I MLADEŽ SA POREMEĆAJIMA U PONAŠANJU</t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</si>
  <si>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31</t>
    </r>
  </si>
  <si>
    <t>PRIHODI OD PRODAJE PROIZVODA-VLASTITI PRIHODI</t>
  </si>
  <si>
    <r>
      <t xml:space="preserve">BROJČANA OZNAKA IZVORA FINANCIRANJA </t>
    </r>
    <r>
      <rPr>
        <b/>
        <sz val="10"/>
        <color rgb="FF000000"/>
        <rFont val="Arial"/>
        <family val="2"/>
        <charset val="238"/>
      </rPr>
      <t>52</t>
    </r>
  </si>
  <si>
    <t>OSTALE POMOĆI</t>
  </si>
  <si>
    <r>
      <t xml:space="preserve">BROJČANA OZNAKA IZVORA FINANCIRANJA  </t>
    </r>
    <r>
      <rPr>
        <b/>
        <sz val="10"/>
        <color rgb="FF000000"/>
        <rFont val="Arial"/>
        <family val="2"/>
        <charset val="238"/>
      </rPr>
      <t>61</t>
    </r>
  </si>
  <si>
    <t>DONACIJE OD FIZIČKIH I PRAVNIH OSOBA,NEPROFITNIH ORGAN.</t>
  </si>
  <si>
    <r>
      <t xml:space="preserve">BROJČANA OZNAKA AKTIVNOSTI/PROJEKTA  </t>
    </r>
    <r>
      <rPr>
        <b/>
        <sz val="10"/>
        <color rgb="FF000000"/>
        <rFont val="Arial"/>
        <family val="2"/>
        <charset val="238"/>
      </rPr>
      <t>A 797010</t>
    </r>
  </si>
  <si>
    <r>
      <t>BROJČANA OZNAKA GLAVE-</t>
    </r>
    <r>
      <rPr>
        <b/>
        <sz val="10"/>
        <color rgb="FF000000"/>
        <rFont val="Arial"/>
        <family val="2"/>
        <charset val="238"/>
      </rPr>
      <t>08660</t>
    </r>
  </si>
  <si>
    <t>PRORAČUNSKI KORISNICI U SOCIJALNOJ SKRBI</t>
  </si>
  <si>
    <r>
      <t xml:space="preserve">BROJČANA OZNAKA PROGRAMA </t>
    </r>
    <r>
      <rPr>
        <b/>
        <sz val="10"/>
        <color rgb="FF000000"/>
        <rFont val="Arial"/>
        <family val="2"/>
        <charset val="238"/>
      </rPr>
      <t>4002</t>
    </r>
  </si>
  <si>
    <t>SKRB ZA SOCIJALNO OSJETLJIVE SKUPINE</t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</si>
  <si>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11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</si>
  <si>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</si>
  <si>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3111</t>
    </r>
  </si>
  <si>
    <t>Plaće za redovan rad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</si>
  <si>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3114</t>
    </r>
  </si>
  <si>
    <t>Plaće  posebne uvjete rada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</si>
  <si>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</si>
  <si>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3132</t>
    </r>
  </si>
  <si>
    <t>Doprinos za obvezno zdravstveno osiguranje</t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</si>
  <si>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</si>
  <si>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3211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</si>
  <si>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3212</t>
    </r>
  </si>
  <si>
    <t>Naknada za prijevoz, za rad na tereni i odvojeni život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</si>
  <si>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3213</t>
    </r>
  </si>
  <si>
    <t>Stručno usavršavanje radnika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</si>
  <si>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</si>
  <si>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</si>
  <si>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</si>
  <si>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3224</t>
    </r>
    <r>
      <rPr>
        <sz val="11"/>
        <color theme="1"/>
        <rFont val="Calibri"/>
        <family val="2"/>
        <charset val="238"/>
        <scheme val="minor"/>
      </rPr>
      <t/>
    </r>
  </si>
  <si>
    <t>Materijal i dijelovi za teluće i invest.održavanje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</si>
  <si>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3225</t>
    </r>
    <r>
      <rPr>
        <sz val="11"/>
        <color theme="1"/>
        <rFont val="Calibri"/>
        <family val="2"/>
        <charset val="238"/>
        <scheme val="minor"/>
      </rPr>
      <t/>
    </r>
  </si>
  <si>
    <t>Sitan inventar i auto gume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</si>
  <si>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3227</t>
    </r>
  </si>
  <si>
    <t xml:space="preserve"> Službena,radna i zaštitna odjeća i obuća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</si>
  <si>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3231</t>
    </r>
  </si>
  <si>
    <t>Usluge telefona,pošte i prijevoza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</si>
  <si>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</si>
  <si>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</si>
  <si>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3234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</si>
  <si>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3235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</si>
  <si>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3236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</si>
  <si>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3237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</si>
  <si>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3238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</si>
  <si>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3239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</si>
  <si>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3291</t>
    </r>
  </si>
  <si>
    <t>Nkanada za rad predstavničkih i izvršnih tijela,povjerenstava i slično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</si>
  <si>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</si>
  <si>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3295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</si>
  <si>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3299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</si>
  <si>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34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</si>
  <si>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3431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</si>
  <si>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3433</t>
    </r>
  </si>
  <si>
    <t>Zatezne kamate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</si>
  <si>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3434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</si>
  <si>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37</t>
    </r>
    <r>
      <rPr>
        <sz val="11"/>
        <color theme="1"/>
        <rFont val="Calibri"/>
        <family val="2"/>
        <charset val="238"/>
        <scheme val="minor"/>
      </rPr>
      <t/>
    </r>
  </si>
  <si>
    <t>Naknada građanima i kućanstvima na temelju osiguranja i druge naknade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</si>
  <si>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3721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</si>
  <si>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3722</t>
    </r>
    <r>
      <rPr>
        <sz val="11"/>
        <color theme="1"/>
        <rFont val="Calibri"/>
        <family val="2"/>
        <charset val="238"/>
        <scheme val="minor"/>
      </rPr>
      <t/>
    </r>
  </si>
  <si>
    <t>Naknada građanima i kućanstvima u naravi</t>
  </si>
  <si>
    <r>
      <t xml:space="preserve">BROJČANA OZNAKA IZVORA FINANCIRANJA  </t>
    </r>
    <r>
      <rPr>
        <b/>
        <i/>
        <sz val="10"/>
        <color rgb="FF000000"/>
        <rFont val="Arial"/>
        <family val="2"/>
        <charset val="238"/>
      </rPr>
      <t>43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</si>
  <si>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3722</t>
    </r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</si>
  <si>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31</t>
    </r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</si>
  <si>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42</t>
    </r>
  </si>
  <si>
    <t>Rashodi za nabavu neproizvedene dugotrajne imovine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</si>
  <si>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</si>
  <si>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</si>
  <si>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</si>
  <si>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4227</t>
    </r>
  </si>
  <si>
    <t>Uređaji,strojevi i oprema za ostale namjene</t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</si>
  <si>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45</t>
    </r>
  </si>
  <si>
    <t>Rashodi za dodatna ulaganja na nefinan.imovini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</si>
  <si>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4511</t>
    </r>
  </si>
  <si>
    <r>
      <t xml:space="preserve">BROJČANA OZNAKA IZVORA FINANCIRANJA </t>
    </r>
    <r>
      <rPr>
        <b/>
        <i/>
        <sz val="10"/>
        <color rgb="FF000000"/>
        <rFont val="Arial"/>
        <family val="2"/>
        <charset val="238"/>
      </rPr>
      <t>52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</si>
  <si>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3239</t>
    </r>
  </si>
  <si>
    <r>
      <t xml:space="preserve">BROJČANA OZNAKA IZVORA FINANCIRANJA  </t>
    </r>
    <r>
      <rPr>
        <b/>
        <i/>
        <sz val="10"/>
        <color rgb="FF000000"/>
        <rFont val="Arial"/>
        <family val="2"/>
        <charset val="238"/>
      </rPr>
      <t>61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</si>
  <si>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3222</t>
    </r>
  </si>
  <si>
    <t>Voditelj računovodstvenih poslova</t>
  </si>
  <si>
    <t xml:space="preserve">                             </t>
  </si>
  <si>
    <t>Ravnatelj</t>
  </si>
  <si>
    <t>Nives Ortoljo, dipl.oec.</t>
  </si>
  <si>
    <r>
      <t>BROJČANA OZNAKA Skupine ekonomske klasifikacije (rashod/izdatak)</t>
    </r>
    <r>
      <rPr>
        <b/>
        <sz val="10"/>
        <color rgb="FF000000"/>
        <rFont val="Arial"/>
        <family val="2"/>
        <charset val="238"/>
      </rPr>
      <t xml:space="preserve"> 36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</si>
  <si>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3691</t>
    </r>
  </si>
  <si>
    <t>Tekući prijenosi izmeđi proračunskih korisnika istog proračuna</t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</si>
  <si>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3232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</si>
  <si>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3224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</si>
  <si>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3225</t>
    </r>
  </si>
  <si>
    <r>
      <t xml:space="preserve">BROJČANA OZNAKA  Odjeljaka ekonomske klasifikacije (rashod/izdatak) </t>
    </r>
    <r>
      <rPr>
        <b/>
        <sz val="10"/>
        <color rgb="FF000000"/>
        <rFont val="Arial"/>
        <family val="2"/>
        <charset val="238"/>
      </rPr>
      <t>4521</t>
    </r>
  </si>
  <si>
    <t>VIŠAK/MANJAK PRIHODA I PRIMITAKA RASPOLOŽIVIH / ZA POKRIĆE U SLIJEDEĆEM RAZDOBLJU</t>
  </si>
  <si>
    <r>
      <t xml:space="preserve">BROJČANA OZNAKA AKTIVNOSTI/PROJEKTA  </t>
    </r>
    <r>
      <rPr>
        <b/>
        <sz val="10"/>
        <color rgb="FF000000"/>
        <rFont val="Arial"/>
        <family val="2"/>
        <charset val="238"/>
      </rPr>
      <t>K 618350</t>
    </r>
  </si>
  <si>
    <t>POBOLJŠANJE INFRASTRUKTURE U SUSTAVU SOCIJALNE SKRBI</t>
  </si>
  <si>
    <t>Marija Krželj, prof.def.soc.ped</t>
  </si>
  <si>
    <t>PRIJENOS PRIHODA/PRIMITAKA IZ PRETHODE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</si>
</sst>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0" fontId="1" fillId="0" borderId="1" xfId="0" quotePrefix="1" applyFont="1" applyBorder="1"/>
    <xf numFmtId="4" fontId="1" fillId="0" borderId="1" xfId="0" applyNumberFormat="1" applyFont="1" applyBorder="1"/>
    <xf numFmtId="0" fontId="4" fillId="0" borderId="1" xfId="0" applyFont="1" applyBorder="1"/>
    <xf numFmtId="0" fontId="4" fillId="0" borderId="1" xfId="0" quotePrefix="1" applyFont="1" applyBorder="1"/>
    <xf numFmtId="4" fontId="4" fillId="0" borderId="1" xfId="0" applyNumberFormat="1" applyFont="1" applyBorder="1"/>
    <xf numFmtId="4" fontId="3" fillId="0" borderId="1" xfId="0" applyNumberFormat="1" applyFont="1" applyBorder="1"/>
    <xf numFmtId="0" fontId="4" fillId="0" borderId="0" xfId="0" applyFont="1"/>
    <xf numFmtId="0" fontId="4" fillId="0" borderId="0" xfId="0" quotePrefix="1" applyFont="1"/>
    <xf numFmtId="4" fontId="4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5" fillId="2" borderId="1" xfId="0" quotePrefix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5" fillId="2" borderId="1" xfId="0" quotePrefix="1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0" fontId="5" fillId="2" borderId="1" xfId="0" quotePrefix="1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center"/>
    </xf>
    <xf numFmtId="0" fontId="15" fillId="2" borderId="1" xfId="0" quotePrefix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0" fontId="16" fillId="0" borderId="0" xfId="0" applyFont="1" applyAlignment="1">
      <alignment vertical="center"/>
    </xf>
    <xf numFmtId="4" fontId="0" fillId="0" borderId="0" xfId="0" applyNumberFormat="1"/>
    <xf numFmtId="4" fontId="1" fillId="0" borderId="4" xfId="0" applyNumberFormat="1" applyFont="1" applyBorder="1"/>
    <xf numFmtId="4" fontId="4" fillId="0" borderId="4" xfId="0" applyNumberFormat="1" applyFont="1" applyBorder="1"/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" fillId="0" borderId="2" xfId="0" quotePrefix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quotePrefix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/>
    <xf numFmtId="0" fontId="0" fillId="0" borderId="0" xfId="0"/>
    <xf numFmtId="0" fontId="1" fillId="0" borderId="2" xfId="0" quotePrefix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quotePrefix="1" applyFont="1" applyBorder="1"/>
    <xf numFmtId="0" fontId="0" fillId="0" borderId="3" xfId="0" applyBorder="1"/>
    <xf numFmtId="0" fontId="0" fillId="0" borderId="4" xfId="0" applyBorder="1"/>
    <xf numFmtId="0" fontId="2" fillId="0" borderId="0" xfId="0" quotePrefix="1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02"/>
  <sheetViews>
    <sheetView tabSelected="1" workbookViewId="0">
      <selection activeCell="P21" sqref="P21"/>
    </sheetView>
  </sheetViews>
  <sheetFormatPr defaultRowHeight="15" x14ac:dyDescent="0.25"/>
  <cols>
    <col min="1" max="5" width="10.7109375" customWidth="1"/>
    <col min="6" max="10" width="25.7109375" customWidth="1"/>
    <col min="11" max="12" width="15.7109375" customWidth="1"/>
  </cols>
  <sheetData>
    <row r="1" spans="2:12" x14ac:dyDescent="0.25">
      <c r="B1" s="77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2:12" x14ac:dyDescent="0.25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2:12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5.75" x14ac:dyDescent="0.25">
      <c r="B4" s="79" t="s">
        <v>1</v>
      </c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2:12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.75" x14ac:dyDescent="0.25">
      <c r="B6" s="79" t="s">
        <v>2</v>
      </c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2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x14ac:dyDescent="0.25">
      <c r="B8" s="81" t="s">
        <v>3</v>
      </c>
      <c r="C8" s="82"/>
      <c r="D8" s="82"/>
      <c r="E8" s="82"/>
      <c r="F8" s="82"/>
      <c r="G8" s="1"/>
      <c r="H8" s="1"/>
      <c r="I8" s="1"/>
      <c r="J8" s="1"/>
      <c r="K8" s="1"/>
      <c r="L8" s="1"/>
    </row>
    <row r="9" spans="2:12" ht="38.25" x14ac:dyDescent="0.25">
      <c r="B9" s="74" t="s">
        <v>4</v>
      </c>
      <c r="C9" s="75"/>
      <c r="D9" s="75"/>
      <c r="E9" s="75"/>
      <c r="F9" s="76"/>
      <c r="G9" s="2" t="s">
        <v>5</v>
      </c>
      <c r="H9" s="2" t="s">
        <v>6</v>
      </c>
      <c r="I9" s="3" t="s">
        <v>7</v>
      </c>
      <c r="J9" s="2" t="s">
        <v>8</v>
      </c>
      <c r="K9" s="3" t="s">
        <v>9</v>
      </c>
      <c r="L9" s="3" t="s">
        <v>10</v>
      </c>
    </row>
    <row r="10" spans="2:12" x14ac:dyDescent="0.25">
      <c r="B10" s="83" t="s">
        <v>11</v>
      </c>
      <c r="C10" s="84"/>
      <c r="D10" s="84"/>
      <c r="E10" s="84"/>
      <c r="F10" s="85"/>
      <c r="G10" s="3" t="s">
        <v>12</v>
      </c>
      <c r="H10" s="3" t="s">
        <v>13</v>
      </c>
      <c r="I10" s="3" t="s">
        <v>14</v>
      </c>
      <c r="J10" s="3" t="s">
        <v>15</v>
      </c>
      <c r="K10" s="3" t="s">
        <v>16</v>
      </c>
      <c r="L10" s="3" t="s">
        <v>17</v>
      </c>
    </row>
    <row r="11" spans="2:12" x14ac:dyDescent="0.25">
      <c r="B11" s="74" t="s">
        <v>18</v>
      </c>
      <c r="C11" s="75"/>
      <c r="D11" s="75"/>
      <c r="E11" s="75"/>
      <c r="F11" s="76"/>
      <c r="G11" s="4">
        <v>1521972.58</v>
      </c>
      <c r="H11" s="4">
        <v>2948640</v>
      </c>
      <c r="I11" s="4">
        <v>2948640</v>
      </c>
      <c r="J11" s="4">
        <v>1532955.77</v>
      </c>
      <c r="K11" s="4">
        <f t="shared" ref="K11:K17" si="0">(J11/G11*100)</f>
        <v>100.72164177885516</v>
      </c>
      <c r="L11" s="4">
        <f>(J11/I11*100)</f>
        <v>51.988569984806553</v>
      </c>
    </row>
    <row r="12" spans="2:12" x14ac:dyDescent="0.25">
      <c r="B12" s="74" t="s">
        <v>19</v>
      </c>
      <c r="C12" s="75"/>
      <c r="D12" s="75"/>
      <c r="E12" s="75"/>
      <c r="F12" s="76"/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2:12" x14ac:dyDescent="0.25">
      <c r="B13" s="74" t="s">
        <v>20</v>
      </c>
      <c r="C13" s="75"/>
      <c r="D13" s="75"/>
      <c r="E13" s="75"/>
      <c r="F13" s="76"/>
      <c r="G13" s="4">
        <v>1521972.58</v>
      </c>
      <c r="H13" s="4">
        <v>2948640</v>
      </c>
      <c r="I13" s="4">
        <v>2948640</v>
      </c>
      <c r="J13" s="4">
        <v>1532955.77</v>
      </c>
      <c r="K13" s="4">
        <f t="shared" si="0"/>
        <v>100.72164177885516</v>
      </c>
      <c r="L13" s="4">
        <f t="shared" ref="L13:L17" si="1">(J13/I13*100)</f>
        <v>51.988569984806553</v>
      </c>
    </row>
    <row r="14" spans="2:12" x14ac:dyDescent="0.25">
      <c r="B14" s="86" t="s">
        <v>21</v>
      </c>
      <c r="C14" s="87"/>
      <c r="D14" s="87"/>
      <c r="E14" s="87"/>
      <c r="F14" s="88"/>
      <c r="G14" s="4">
        <v>1695102.82</v>
      </c>
      <c r="H14" s="4">
        <v>2952140</v>
      </c>
      <c r="I14" s="4">
        <v>2952140</v>
      </c>
      <c r="J14" s="4">
        <v>1489158.67</v>
      </c>
      <c r="K14" s="4">
        <f t="shared" si="0"/>
        <v>87.850639644384515</v>
      </c>
      <c r="L14" s="4">
        <f t="shared" si="1"/>
        <v>50.443362103423276</v>
      </c>
    </row>
    <row r="15" spans="2:12" x14ac:dyDescent="0.25">
      <c r="B15" s="74" t="s">
        <v>22</v>
      </c>
      <c r="C15" s="75"/>
      <c r="D15" s="75"/>
      <c r="E15" s="75"/>
      <c r="F15" s="76"/>
      <c r="G15" s="4">
        <v>8161.22</v>
      </c>
      <c r="H15" s="4">
        <v>53500</v>
      </c>
      <c r="I15" s="4">
        <v>53500</v>
      </c>
      <c r="J15" s="4">
        <v>60954.49</v>
      </c>
      <c r="K15" s="4">
        <f t="shared" si="0"/>
        <v>746.87963319209621</v>
      </c>
      <c r="L15" s="4">
        <f t="shared" si="1"/>
        <v>113.93362616822429</v>
      </c>
    </row>
    <row r="16" spans="2:12" x14ac:dyDescent="0.25">
      <c r="B16" s="74" t="s">
        <v>23</v>
      </c>
      <c r="C16" s="75"/>
      <c r="D16" s="75"/>
      <c r="E16" s="75"/>
      <c r="F16" s="76"/>
      <c r="G16" s="6">
        <v>1703264.04</v>
      </c>
      <c r="H16" s="6">
        <v>3005640</v>
      </c>
      <c r="I16" s="6">
        <v>3005640</v>
      </c>
      <c r="J16" s="6">
        <v>1550113.16</v>
      </c>
      <c r="K16" s="4">
        <f t="shared" si="0"/>
        <v>91.008388810932672</v>
      </c>
      <c r="L16" s="4">
        <f t="shared" si="1"/>
        <v>51.573480523282889</v>
      </c>
    </row>
    <row r="17" spans="2:12" x14ac:dyDescent="0.25">
      <c r="B17" s="74" t="s">
        <v>24</v>
      </c>
      <c r="C17" s="75"/>
      <c r="D17" s="75"/>
      <c r="E17" s="75"/>
      <c r="F17" s="76"/>
      <c r="G17" s="4">
        <v>-181291.46</v>
      </c>
      <c r="H17" s="4">
        <v>-57000</v>
      </c>
      <c r="I17" s="4">
        <v>-57000</v>
      </c>
      <c r="J17" s="4">
        <v>-17157.39</v>
      </c>
      <c r="K17" s="4">
        <f t="shared" si="0"/>
        <v>9.4639813701097673</v>
      </c>
      <c r="L17" s="4">
        <f t="shared" si="1"/>
        <v>30.100684210526314</v>
      </c>
    </row>
    <row r="18" spans="2:12" x14ac:dyDescent="0.25">
      <c r="B18" s="74" t="s">
        <v>313</v>
      </c>
      <c r="C18" s="75"/>
      <c r="D18" s="75"/>
      <c r="E18" s="75"/>
      <c r="F18" s="76"/>
      <c r="G18" s="13">
        <v>154140.13</v>
      </c>
      <c r="H18" s="4"/>
      <c r="I18" s="4"/>
      <c r="J18" s="13">
        <v>-70961.67</v>
      </c>
      <c r="K18" s="4">
        <f t="shared" ref="K18:K19" si="2">(J18/G18*100)</f>
        <v>-46.037115707635643</v>
      </c>
      <c r="L18" s="4">
        <v>0</v>
      </c>
    </row>
    <row r="19" spans="2:12" x14ac:dyDescent="0.25">
      <c r="B19" s="74" t="s">
        <v>309</v>
      </c>
      <c r="C19" s="75"/>
      <c r="D19" s="75"/>
      <c r="E19" s="75"/>
      <c r="F19" s="76"/>
      <c r="G19" s="13">
        <v>-27151.33</v>
      </c>
      <c r="H19" s="4"/>
      <c r="I19" s="4"/>
      <c r="J19" s="13">
        <v>-88119.06</v>
      </c>
      <c r="K19" s="4">
        <f t="shared" si="2"/>
        <v>324.54785824488152</v>
      </c>
      <c r="L19" s="4">
        <v>0</v>
      </c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81" t="s">
        <v>25</v>
      </c>
      <c r="C21" s="82"/>
      <c r="D21" s="82"/>
      <c r="E21" s="82"/>
      <c r="F21" s="82"/>
      <c r="G21" s="1"/>
      <c r="H21" s="1"/>
      <c r="I21" s="1"/>
      <c r="J21" s="1"/>
      <c r="K21" s="1"/>
      <c r="L21" s="1"/>
    </row>
    <row r="22" spans="2:12" ht="38.25" x14ac:dyDescent="0.25">
      <c r="B22" s="74" t="s">
        <v>4</v>
      </c>
      <c r="C22" s="75"/>
      <c r="D22" s="75"/>
      <c r="E22" s="75"/>
      <c r="F22" s="76"/>
      <c r="G22" s="2" t="s">
        <v>5</v>
      </c>
      <c r="H22" s="2" t="s">
        <v>6</v>
      </c>
      <c r="I22" s="3" t="s">
        <v>7</v>
      </c>
      <c r="J22" s="2" t="s">
        <v>8</v>
      </c>
      <c r="K22" s="3" t="s">
        <v>9</v>
      </c>
      <c r="L22" s="3" t="s">
        <v>10</v>
      </c>
    </row>
    <row r="23" spans="2:12" x14ac:dyDescent="0.25">
      <c r="B23" s="83" t="s">
        <v>11</v>
      </c>
      <c r="C23" s="84"/>
      <c r="D23" s="84"/>
      <c r="E23" s="84"/>
      <c r="F23" s="85"/>
      <c r="G23" s="3" t="s">
        <v>12</v>
      </c>
      <c r="H23" s="3" t="s">
        <v>13</v>
      </c>
      <c r="I23" s="3" t="s">
        <v>14</v>
      </c>
      <c r="J23" s="3" t="s">
        <v>15</v>
      </c>
      <c r="K23" s="3" t="s">
        <v>16</v>
      </c>
      <c r="L23" s="3" t="s">
        <v>17</v>
      </c>
    </row>
    <row r="24" spans="2:12" x14ac:dyDescent="0.25">
      <c r="B24" s="74" t="s">
        <v>26</v>
      </c>
      <c r="C24" s="75"/>
      <c r="D24" s="75"/>
      <c r="E24" s="75"/>
      <c r="F24" s="76"/>
      <c r="G24" s="5"/>
      <c r="H24" s="5"/>
      <c r="I24" s="5"/>
      <c r="J24" s="5"/>
      <c r="K24" s="5"/>
      <c r="L24" s="5"/>
    </row>
    <row r="25" spans="2:12" x14ac:dyDescent="0.25">
      <c r="B25" s="74" t="s">
        <v>27</v>
      </c>
      <c r="C25" s="75"/>
      <c r="D25" s="75"/>
      <c r="E25" s="75"/>
      <c r="F25" s="76"/>
      <c r="G25" s="5"/>
      <c r="H25" s="5"/>
      <c r="I25" s="5"/>
      <c r="J25" s="5"/>
      <c r="K25" s="5"/>
      <c r="L25" s="5"/>
    </row>
    <row r="26" spans="2:12" x14ac:dyDescent="0.25">
      <c r="B26" s="74" t="s">
        <v>28</v>
      </c>
      <c r="C26" s="75"/>
      <c r="D26" s="75"/>
      <c r="E26" s="75"/>
      <c r="F26" s="76"/>
      <c r="G26" s="5"/>
      <c r="H26" s="5"/>
      <c r="I26" s="5"/>
      <c r="J26" s="5"/>
      <c r="K26" s="5"/>
      <c r="L26" s="5"/>
    </row>
    <row r="27" spans="2:12" x14ac:dyDescent="0.25">
      <c r="B27" s="74" t="s">
        <v>29</v>
      </c>
      <c r="C27" s="75"/>
      <c r="D27" s="75"/>
      <c r="E27" s="75"/>
      <c r="F27" s="76"/>
      <c r="G27" s="5"/>
      <c r="H27" s="5"/>
      <c r="I27" s="5"/>
      <c r="J27" s="5"/>
      <c r="K27" s="5"/>
      <c r="L27" s="5"/>
    </row>
    <row r="28" spans="2:12" x14ac:dyDescent="0.25">
      <c r="B28" s="74" t="s">
        <v>30</v>
      </c>
      <c r="C28" s="75"/>
      <c r="D28" s="75"/>
      <c r="E28" s="75"/>
      <c r="F28" s="76"/>
      <c r="G28" s="5"/>
      <c r="H28" s="5"/>
      <c r="I28" s="5"/>
      <c r="J28" s="5"/>
      <c r="K28" s="5"/>
      <c r="L28" s="5"/>
    </row>
    <row r="29" spans="2:12" x14ac:dyDescent="0.25">
      <c r="B29" s="74" t="s">
        <v>31</v>
      </c>
      <c r="C29" s="75"/>
      <c r="D29" s="75"/>
      <c r="E29" s="75"/>
      <c r="F29" s="76"/>
      <c r="G29" s="5"/>
      <c r="H29" s="5"/>
      <c r="I29" s="5"/>
      <c r="J29" s="5"/>
      <c r="K29" s="5"/>
      <c r="L29" s="5"/>
    </row>
    <row r="30" spans="2:12" x14ac:dyDescent="0.25">
      <c r="B30" s="74" t="s">
        <v>32</v>
      </c>
      <c r="C30" s="75"/>
      <c r="D30" s="75"/>
      <c r="E30" s="75"/>
      <c r="F30" s="76"/>
      <c r="G30" s="5"/>
      <c r="H30" s="5"/>
      <c r="I30" s="5"/>
      <c r="J30" s="5"/>
      <c r="K30" s="5"/>
      <c r="L30" s="5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81" t="s">
        <v>33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</row>
    <row r="33" spans="2:12" x14ac:dyDescent="0.25">
      <c r="B33" s="81" t="s">
        <v>34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</row>
    <row r="34" spans="2:12" x14ac:dyDescent="0.25">
      <c r="B34" s="81" t="s">
        <v>35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</row>
    <row r="35" spans="2:12" x14ac:dyDescent="0.25">
      <c r="B35" s="81" t="s">
        <v>36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2:12" x14ac:dyDescent="0.25">
      <c r="B36" s="81" t="s">
        <v>37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</row>
    <row r="37" spans="2:12" x14ac:dyDescent="0.25">
      <c r="B37" s="81" t="s">
        <v>38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</row>
    <row r="38" spans="2:1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</sheetData>
  <mergeCells count="31">
    <mergeCell ref="B33:L33"/>
    <mergeCell ref="B34:L34"/>
    <mergeCell ref="B35:L35"/>
    <mergeCell ref="B36:L36"/>
    <mergeCell ref="B37:L37"/>
    <mergeCell ref="B32:L32"/>
    <mergeCell ref="B17:F17"/>
    <mergeCell ref="B21:F21"/>
    <mergeCell ref="B22:F22"/>
    <mergeCell ref="B23:F23"/>
    <mergeCell ref="B24:F24"/>
    <mergeCell ref="B25:F25"/>
    <mergeCell ref="B18:F18"/>
    <mergeCell ref="B19:F19"/>
    <mergeCell ref="B26:F26"/>
    <mergeCell ref="B27:F27"/>
    <mergeCell ref="B28:F28"/>
    <mergeCell ref="B29:F29"/>
    <mergeCell ref="B30:F30"/>
    <mergeCell ref="B16:F16"/>
    <mergeCell ref="B1:L2"/>
    <mergeCell ref="B4:L4"/>
    <mergeCell ref="B6:L6"/>
    <mergeCell ref="B8:F8"/>
    <mergeCell ref="B9:F9"/>
    <mergeCell ref="B10:F10"/>
    <mergeCell ref="B11:F11"/>
    <mergeCell ref="B12:F12"/>
    <mergeCell ref="B13:F13"/>
    <mergeCell ref="B14:F14"/>
    <mergeCell ref="B15:F15"/>
  </mergeCells>
  <pageMargins left="0.7" right="0.7" top="0.75" bottom="0.75" header="0.3" footer="0.3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F2F18-5DDC-485D-B9E3-BA8FDD2C4529}">
  <dimension ref="B1:L104"/>
  <sheetViews>
    <sheetView topLeftCell="A17" workbookViewId="0">
      <selection activeCell="J97" sqref="J97"/>
    </sheetView>
  </sheetViews>
  <sheetFormatPr defaultRowHeight="15" x14ac:dyDescent="0.25"/>
  <cols>
    <col min="1" max="5" width="10.7109375" customWidth="1"/>
    <col min="6" max="6" width="55.7109375" customWidth="1"/>
    <col min="7" max="10" width="25.7109375" customWidth="1"/>
    <col min="11" max="12" width="15.7109375" customWidth="1"/>
  </cols>
  <sheetData>
    <row r="1" spans="2:12" ht="15.75" x14ac:dyDescent="0.25">
      <c r="B1" s="89" t="s">
        <v>1</v>
      </c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.75" x14ac:dyDescent="0.25">
      <c r="B3" s="79" t="s">
        <v>39</v>
      </c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.75" x14ac:dyDescent="0.25">
      <c r="B5" s="79" t="s">
        <v>40</v>
      </c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38.25" x14ac:dyDescent="0.25">
      <c r="B7" s="74" t="s">
        <v>4</v>
      </c>
      <c r="C7" s="75"/>
      <c r="D7" s="75"/>
      <c r="E7" s="75"/>
      <c r="F7" s="76"/>
      <c r="G7" s="2" t="s">
        <v>41</v>
      </c>
      <c r="H7" s="2" t="s">
        <v>6</v>
      </c>
      <c r="I7" s="3" t="s">
        <v>7</v>
      </c>
      <c r="J7" s="2" t="s">
        <v>8</v>
      </c>
      <c r="K7" s="3" t="s">
        <v>9</v>
      </c>
      <c r="L7" s="3" t="s">
        <v>10</v>
      </c>
    </row>
    <row r="8" spans="2:12" x14ac:dyDescent="0.25">
      <c r="B8" s="83" t="s">
        <v>11</v>
      </c>
      <c r="C8" s="84"/>
      <c r="D8" s="84"/>
      <c r="E8" s="84"/>
      <c r="F8" s="85"/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</row>
    <row r="9" spans="2:12" x14ac:dyDescent="0.25">
      <c r="B9" s="7"/>
      <c r="C9" s="7"/>
      <c r="D9" s="7"/>
      <c r="E9" s="7"/>
      <c r="F9" s="8" t="s">
        <v>42</v>
      </c>
      <c r="G9" s="9">
        <v>1521972.58</v>
      </c>
      <c r="H9" s="9">
        <v>2948640</v>
      </c>
      <c r="I9" s="9">
        <v>2948640</v>
      </c>
      <c r="J9" s="9">
        <v>1532955.77</v>
      </c>
      <c r="K9" s="9">
        <f>(J9/G9*100)</f>
        <v>100.72164177885516</v>
      </c>
      <c r="L9" s="9">
        <f>(J9/I9*100)</f>
        <v>51.988569984806553</v>
      </c>
    </row>
    <row r="10" spans="2:12" x14ac:dyDescent="0.25">
      <c r="B10" s="8" t="s">
        <v>43</v>
      </c>
      <c r="C10" s="7"/>
      <c r="D10" s="7"/>
      <c r="E10" s="7"/>
      <c r="F10" s="8" t="s">
        <v>44</v>
      </c>
      <c r="G10" s="9">
        <v>1521972.58</v>
      </c>
      <c r="H10" s="9">
        <v>2948640</v>
      </c>
      <c r="I10" s="9">
        <v>2948640</v>
      </c>
      <c r="J10" s="9">
        <v>1532955.77</v>
      </c>
      <c r="K10" s="9">
        <f t="shared" ref="K10:K26" si="0">(J10/G10*100)</f>
        <v>100.72164177885516</v>
      </c>
      <c r="L10" s="9">
        <f t="shared" ref="L10:L27" si="1">(J10/I10*100)</f>
        <v>51.988569984806553</v>
      </c>
    </row>
    <row r="11" spans="2:12" x14ac:dyDescent="0.25">
      <c r="B11" s="10"/>
      <c r="C11" s="11" t="s">
        <v>45</v>
      </c>
      <c r="D11" s="10"/>
      <c r="E11" s="10"/>
      <c r="F11" s="11" t="s">
        <v>46</v>
      </c>
      <c r="G11" s="12">
        <v>35324.089999999997</v>
      </c>
      <c r="H11" s="12">
        <v>47000</v>
      </c>
      <c r="I11" s="12">
        <v>47000</v>
      </c>
      <c r="J11" s="12">
        <v>1487.1</v>
      </c>
      <c r="K11" s="12">
        <f t="shared" si="0"/>
        <v>4.2098749040668846</v>
      </c>
      <c r="L11" s="12">
        <f t="shared" si="1"/>
        <v>3.1640425531914893</v>
      </c>
    </row>
    <row r="12" spans="2:12" x14ac:dyDescent="0.25">
      <c r="B12" s="10"/>
      <c r="C12" s="10"/>
      <c r="D12" s="11" t="s">
        <v>47</v>
      </c>
      <c r="E12" s="10"/>
      <c r="F12" s="11" t="s">
        <v>48</v>
      </c>
      <c r="G12" s="12">
        <v>22458.36</v>
      </c>
      <c r="H12" s="12">
        <v>32000</v>
      </c>
      <c r="I12" s="12">
        <v>32000</v>
      </c>
      <c r="J12" s="12">
        <v>0</v>
      </c>
      <c r="K12" s="12">
        <f t="shared" si="0"/>
        <v>0</v>
      </c>
      <c r="L12" s="12">
        <f t="shared" si="1"/>
        <v>0</v>
      </c>
    </row>
    <row r="13" spans="2:12" x14ac:dyDescent="0.25">
      <c r="B13" s="10"/>
      <c r="C13" s="10"/>
      <c r="D13" s="10"/>
      <c r="E13" s="11" t="s">
        <v>49</v>
      </c>
      <c r="F13" s="11" t="s">
        <v>50</v>
      </c>
      <c r="G13" s="12">
        <v>22458.36</v>
      </c>
      <c r="H13" s="12">
        <v>32000</v>
      </c>
      <c r="I13" s="12">
        <v>32000</v>
      </c>
      <c r="J13" s="12">
        <v>0</v>
      </c>
      <c r="K13" s="12">
        <f t="shared" si="0"/>
        <v>0</v>
      </c>
      <c r="L13" s="12">
        <f t="shared" si="1"/>
        <v>0</v>
      </c>
    </row>
    <row r="14" spans="2:12" x14ac:dyDescent="0.25">
      <c r="B14" s="10"/>
      <c r="C14" s="10"/>
      <c r="D14" s="11" t="s">
        <v>51</v>
      </c>
      <c r="E14" s="10"/>
      <c r="F14" s="11" t="s">
        <v>52</v>
      </c>
      <c r="G14" s="12">
        <v>12865.73</v>
      </c>
      <c r="H14" s="12">
        <v>15000</v>
      </c>
      <c r="I14" s="12">
        <v>15000</v>
      </c>
      <c r="J14" s="12">
        <v>1487.1</v>
      </c>
      <c r="K14" s="12">
        <f t="shared" si="0"/>
        <v>11.558613463829879</v>
      </c>
      <c r="L14" s="12">
        <f t="shared" si="1"/>
        <v>9.9139999999999997</v>
      </c>
    </row>
    <row r="15" spans="2:12" x14ac:dyDescent="0.25">
      <c r="B15" s="10"/>
      <c r="C15" s="10"/>
      <c r="D15" s="10"/>
      <c r="E15" s="11" t="s">
        <v>53</v>
      </c>
      <c r="F15" s="11" t="s">
        <v>52</v>
      </c>
      <c r="G15" s="12">
        <v>12865.73</v>
      </c>
      <c r="H15" s="12">
        <v>15000</v>
      </c>
      <c r="I15" s="12">
        <v>15000</v>
      </c>
      <c r="J15" s="12">
        <v>1487.1</v>
      </c>
      <c r="K15" s="12">
        <f t="shared" si="0"/>
        <v>11.558613463829879</v>
      </c>
      <c r="L15" s="12">
        <f t="shared" si="1"/>
        <v>9.9139999999999997</v>
      </c>
    </row>
    <row r="16" spans="2:12" x14ac:dyDescent="0.25">
      <c r="B16" s="10"/>
      <c r="C16" s="11" t="s">
        <v>54</v>
      </c>
      <c r="D16" s="10"/>
      <c r="E16" s="10"/>
      <c r="F16" s="11" t="s">
        <v>55</v>
      </c>
      <c r="G16" s="12">
        <v>1028.1199999999999</v>
      </c>
      <c r="H16" s="12">
        <v>3000</v>
      </c>
      <c r="I16" s="12">
        <v>3000</v>
      </c>
      <c r="J16" s="12">
        <v>2343.59</v>
      </c>
      <c r="K16" s="12">
        <f t="shared" si="0"/>
        <v>227.94907209275186</v>
      </c>
      <c r="L16" s="12">
        <f t="shared" si="1"/>
        <v>78.119666666666674</v>
      </c>
    </row>
    <row r="17" spans="2:12" x14ac:dyDescent="0.25">
      <c r="B17" s="10"/>
      <c r="C17" s="10"/>
      <c r="D17" s="11" t="s">
        <v>56</v>
      </c>
      <c r="E17" s="10"/>
      <c r="F17" s="11" t="s">
        <v>57</v>
      </c>
      <c r="G17" s="12">
        <v>1028.1199999999999</v>
      </c>
      <c r="H17" s="12">
        <v>3000</v>
      </c>
      <c r="I17" s="12">
        <v>3000</v>
      </c>
      <c r="J17" s="12">
        <v>2343.59</v>
      </c>
      <c r="K17" s="12">
        <f t="shared" si="0"/>
        <v>227.94907209275186</v>
      </c>
      <c r="L17" s="12">
        <f t="shared" si="1"/>
        <v>78.119666666666674</v>
      </c>
    </row>
    <row r="18" spans="2:12" x14ac:dyDescent="0.25">
      <c r="B18" s="10"/>
      <c r="C18" s="10"/>
      <c r="D18" s="10"/>
      <c r="E18" s="11" t="s">
        <v>58</v>
      </c>
      <c r="F18" s="11" t="s">
        <v>59</v>
      </c>
      <c r="G18" s="12">
        <v>1028.1199999999999</v>
      </c>
      <c r="H18" s="12">
        <v>3000</v>
      </c>
      <c r="I18" s="12">
        <v>3000</v>
      </c>
      <c r="J18" s="12">
        <v>2343.59</v>
      </c>
      <c r="K18" s="12">
        <f t="shared" si="0"/>
        <v>227.94907209275186</v>
      </c>
      <c r="L18" s="12">
        <f t="shared" si="1"/>
        <v>78.119666666666674</v>
      </c>
    </row>
    <row r="19" spans="2:12" x14ac:dyDescent="0.25">
      <c r="B19" s="10"/>
      <c r="C19" s="11" t="s">
        <v>60</v>
      </c>
      <c r="D19" s="10"/>
      <c r="E19" s="10"/>
      <c r="F19" s="11" t="s">
        <v>61</v>
      </c>
      <c r="G19" s="12">
        <v>17938.52</v>
      </c>
      <c r="H19" s="12">
        <v>37000</v>
      </c>
      <c r="I19" s="12">
        <v>37000</v>
      </c>
      <c r="J19" s="12">
        <v>13839.87</v>
      </c>
      <c r="K19" s="12">
        <f t="shared" si="0"/>
        <v>77.151682524533811</v>
      </c>
      <c r="L19" s="12">
        <f t="shared" si="1"/>
        <v>37.405054054054055</v>
      </c>
    </row>
    <row r="20" spans="2:12" x14ac:dyDescent="0.25">
      <c r="B20" s="10"/>
      <c r="C20" s="10"/>
      <c r="D20" s="11" t="s">
        <v>62</v>
      </c>
      <c r="E20" s="10"/>
      <c r="F20" s="11" t="s">
        <v>63</v>
      </c>
      <c r="G20" s="12">
        <v>17438.52</v>
      </c>
      <c r="H20" s="12">
        <v>30000</v>
      </c>
      <c r="I20" s="12">
        <v>30000</v>
      </c>
      <c r="J20" s="12">
        <v>13839.87</v>
      </c>
      <c r="K20" s="12">
        <f t="shared" si="0"/>
        <v>79.363787752630387</v>
      </c>
      <c r="L20" s="12">
        <f t="shared" si="1"/>
        <v>46.132900000000006</v>
      </c>
    </row>
    <row r="21" spans="2:12" x14ac:dyDescent="0.25">
      <c r="B21" s="10"/>
      <c r="C21" s="10"/>
      <c r="D21" s="10"/>
      <c r="E21" s="11" t="s">
        <v>64</v>
      </c>
      <c r="F21" s="11" t="s">
        <v>65</v>
      </c>
      <c r="G21" s="12">
        <v>17438.52</v>
      </c>
      <c r="H21" s="12">
        <v>30000</v>
      </c>
      <c r="I21" s="12">
        <v>30000</v>
      </c>
      <c r="J21" s="12">
        <v>13839.87</v>
      </c>
      <c r="K21" s="12">
        <f t="shared" si="0"/>
        <v>79.363787752630387</v>
      </c>
      <c r="L21" s="12">
        <f t="shared" si="1"/>
        <v>46.132900000000006</v>
      </c>
    </row>
    <row r="22" spans="2:12" x14ac:dyDescent="0.25">
      <c r="B22" s="10"/>
      <c r="C22" s="10"/>
      <c r="D22" s="11" t="s">
        <v>66</v>
      </c>
      <c r="E22" s="10"/>
      <c r="F22" s="11" t="s">
        <v>67</v>
      </c>
      <c r="G22" s="12">
        <v>500</v>
      </c>
      <c r="H22" s="12">
        <v>7000</v>
      </c>
      <c r="I22" s="12">
        <v>7000</v>
      </c>
      <c r="J22" s="12">
        <v>0</v>
      </c>
      <c r="K22" s="12">
        <f t="shared" si="0"/>
        <v>0</v>
      </c>
      <c r="L22" s="12">
        <f t="shared" si="1"/>
        <v>0</v>
      </c>
    </row>
    <row r="23" spans="2:12" x14ac:dyDescent="0.25">
      <c r="B23" s="10"/>
      <c r="C23" s="10"/>
      <c r="D23" s="10"/>
      <c r="E23" s="11" t="s">
        <v>68</v>
      </c>
      <c r="F23" s="11" t="s">
        <v>69</v>
      </c>
      <c r="G23" s="12">
        <v>500</v>
      </c>
      <c r="H23" s="12">
        <v>7000</v>
      </c>
      <c r="I23" s="12">
        <v>7000</v>
      </c>
      <c r="J23" s="12">
        <v>0</v>
      </c>
      <c r="K23" s="12">
        <f t="shared" si="0"/>
        <v>0</v>
      </c>
      <c r="L23" s="12">
        <f t="shared" si="1"/>
        <v>0</v>
      </c>
    </row>
    <row r="24" spans="2:12" x14ac:dyDescent="0.25">
      <c r="B24" s="10"/>
      <c r="C24" s="11" t="s">
        <v>70</v>
      </c>
      <c r="D24" s="10"/>
      <c r="E24" s="10"/>
      <c r="F24" s="11" t="s">
        <v>71</v>
      </c>
      <c r="G24" s="12">
        <v>1467681.85</v>
      </c>
      <c r="H24" s="12">
        <v>2861640</v>
      </c>
      <c r="I24" s="12">
        <v>2861640</v>
      </c>
      <c r="J24" s="12">
        <v>1515285.21</v>
      </c>
      <c r="K24" s="12">
        <f t="shared" si="0"/>
        <v>103.24343862397699</v>
      </c>
      <c r="L24" s="12">
        <f t="shared" si="1"/>
        <v>52.95163647418962</v>
      </c>
    </row>
    <row r="25" spans="2:12" x14ac:dyDescent="0.25">
      <c r="B25" s="10"/>
      <c r="C25" s="10"/>
      <c r="D25" s="11" t="s">
        <v>72</v>
      </c>
      <c r="E25" s="10"/>
      <c r="F25" s="11" t="s">
        <v>73</v>
      </c>
      <c r="G25" s="12">
        <v>1467681.85</v>
      </c>
      <c r="H25" s="12">
        <v>2861640</v>
      </c>
      <c r="I25" s="12">
        <v>2861640</v>
      </c>
      <c r="J25" s="12">
        <v>1515285.21</v>
      </c>
      <c r="K25" s="12">
        <f t="shared" si="0"/>
        <v>103.24343862397699</v>
      </c>
      <c r="L25" s="12">
        <f t="shared" si="1"/>
        <v>52.95163647418962</v>
      </c>
    </row>
    <row r="26" spans="2:12" x14ac:dyDescent="0.25">
      <c r="B26" s="10"/>
      <c r="C26" s="10"/>
      <c r="D26" s="10"/>
      <c r="E26" s="11" t="s">
        <v>74</v>
      </c>
      <c r="F26" s="11" t="s">
        <v>75</v>
      </c>
      <c r="G26" s="12">
        <v>1467681.85</v>
      </c>
      <c r="H26" s="12">
        <v>2861640</v>
      </c>
      <c r="I26" s="12">
        <v>2861640</v>
      </c>
      <c r="J26" s="12">
        <v>1487832.71</v>
      </c>
      <c r="K26" s="12">
        <f t="shared" si="0"/>
        <v>101.37297194211401</v>
      </c>
      <c r="L26" s="12">
        <f t="shared" si="1"/>
        <v>51.992308955703727</v>
      </c>
    </row>
    <row r="27" spans="2:12" x14ac:dyDescent="0.25">
      <c r="B27" s="10"/>
      <c r="C27" s="10"/>
      <c r="D27" s="10"/>
      <c r="E27" s="11" t="s">
        <v>201</v>
      </c>
      <c r="F27" s="11" t="s">
        <v>202</v>
      </c>
      <c r="G27" s="12">
        <v>0</v>
      </c>
      <c r="H27" s="12">
        <v>2861640</v>
      </c>
      <c r="I27" s="12">
        <v>2861640</v>
      </c>
      <c r="J27" s="12">
        <v>27452.5</v>
      </c>
      <c r="K27" s="12">
        <v>0</v>
      </c>
      <c r="L27" s="12">
        <f t="shared" si="1"/>
        <v>0.95932751848590325</v>
      </c>
    </row>
    <row r="28" spans="2:12" x14ac:dyDescent="0.25"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ht="38.25" x14ac:dyDescent="0.25">
      <c r="B31" s="74" t="s">
        <v>4</v>
      </c>
      <c r="C31" s="75"/>
      <c r="D31" s="75"/>
      <c r="E31" s="75"/>
      <c r="F31" s="76"/>
      <c r="G31" s="2" t="s">
        <v>41</v>
      </c>
      <c r="H31" s="2" t="s">
        <v>6</v>
      </c>
      <c r="I31" s="3" t="s">
        <v>7</v>
      </c>
      <c r="J31" s="2" t="s">
        <v>8</v>
      </c>
      <c r="K31" s="3" t="s">
        <v>9</v>
      </c>
      <c r="L31" s="3" t="s">
        <v>10</v>
      </c>
    </row>
    <row r="32" spans="2:12" x14ac:dyDescent="0.25">
      <c r="B32" s="83" t="s">
        <v>11</v>
      </c>
      <c r="C32" s="84"/>
      <c r="D32" s="84"/>
      <c r="E32" s="84"/>
      <c r="F32" s="85"/>
      <c r="G32" s="3" t="s">
        <v>12</v>
      </c>
      <c r="H32" s="3" t="s">
        <v>13</v>
      </c>
      <c r="I32" s="3" t="s">
        <v>14</v>
      </c>
      <c r="J32" s="3" t="s">
        <v>15</v>
      </c>
      <c r="K32" s="3" t="s">
        <v>16</v>
      </c>
      <c r="L32" s="3" t="s">
        <v>17</v>
      </c>
    </row>
    <row r="33" spans="2:12" x14ac:dyDescent="0.25">
      <c r="B33" s="7"/>
      <c r="C33" s="7"/>
      <c r="D33" s="7"/>
      <c r="E33" s="7"/>
      <c r="F33" s="8" t="s">
        <v>76</v>
      </c>
      <c r="G33" s="9">
        <v>1703264.04</v>
      </c>
      <c r="H33" s="9">
        <v>3005640</v>
      </c>
      <c r="I33" s="9">
        <v>3005640</v>
      </c>
      <c r="J33" s="9">
        <v>1550113.16</v>
      </c>
      <c r="K33" s="9">
        <f>(J33/G33*100)</f>
        <v>91.008388810932672</v>
      </c>
      <c r="L33" s="9">
        <f>(J33/I33*100)</f>
        <v>51.573480523282889</v>
      </c>
    </row>
    <row r="34" spans="2:12" x14ac:dyDescent="0.25">
      <c r="B34" s="8" t="s">
        <v>13</v>
      </c>
      <c r="C34" s="7"/>
      <c r="D34" s="7"/>
      <c r="E34" s="7"/>
      <c r="F34" s="8" t="s">
        <v>77</v>
      </c>
      <c r="G34" s="9">
        <v>1695102.82</v>
      </c>
      <c r="H34" s="9">
        <v>2952140</v>
      </c>
      <c r="I34" s="9">
        <v>2952140</v>
      </c>
      <c r="J34" s="9">
        <v>1489158.67</v>
      </c>
      <c r="K34" s="9">
        <f t="shared" ref="K34:K87" si="2">(J34/G34*100)</f>
        <v>87.850639644384515</v>
      </c>
      <c r="L34" s="9">
        <f t="shared" ref="L34:L92" si="3">(J34/I34*100)</f>
        <v>50.443362103423276</v>
      </c>
    </row>
    <row r="35" spans="2:12" x14ac:dyDescent="0.25">
      <c r="B35" s="10"/>
      <c r="C35" s="11" t="s">
        <v>78</v>
      </c>
      <c r="D35" s="10"/>
      <c r="E35" s="10"/>
      <c r="F35" s="11" t="s">
        <v>79</v>
      </c>
      <c r="G35" s="12">
        <v>1499144.25</v>
      </c>
      <c r="H35" s="12">
        <v>2535590</v>
      </c>
      <c r="I35" s="12">
        <v>2535590</v>
      </c>
      <c r="J35" s="12">
        <v>1252491.3700000001</v>
      </c>
      <c r="K35" s="12">
        <f t="shared" si="2"/>
        <v>83.547088280530716</v>
      </c>
      <c r="L35" s="12">
        <f t="shared" si="3"/>
        <v>49.396446980781597</v>
      </c>
    </row>
    <row r="36" spans="2:12" x14ac:dyDescent="0.25">
      <c r="B36" s="10"/>
      <c r="C36" s="10"/>
      <c r="D36" s="11" t="s">
        <v>80</v>
      </c>
      <c r="E36" s="10"/>
      <c r="F36" s="11" t="s">
        <v>81</v>
      </c>
      <c r="G36" s="12">
        <v>1268714.82</v>
      </c>
      <c r="H36" s="12">
        <v>2139515</v>
      </c>
      <c r="I36" s="12">
        <v>2139515</v>
      </c>
      <c r="J36" s="12">
        <v>1047979.11</v>
      </c>
      <c r="K36" s="12">
        <f t="shared" si="2"/>
        <v>82.60162910369408</v>
      </c>
      <c r="L36" s="12">
        <f t="shared" si="3"/>
        <v>48.982087529183019</v>
      </c>
    </row>
    <row r="37" spans="2:12" x14ac:dyDescent="0.25">
      <c r="B37" s="10"/>
      <c r="C37" s="10"/>
      <c r="D37" s="10"/>
      <c r="E37" s="11" t="s">
        <v>82</v>
      </c>
      <c r="F37" s="11" t="s">
        <v>83</v>
      </c>
      <c r="G37" s="12">
        <v>1112294.43</v>
      </c>
      <c r="H37" s="12">
        <v>1900325</v>
      </c>
      <c r="I37" s="12">
        <v>1900325</v>
      </c>
      <c r="J37" s="12">
        <v>901936.59</v>
      </c>
      <c r="K37" s="12">
        <f t="shared" si="2"/>
        <v>81.087935502832636</v>
      </c>
      <c r="L37" s="12">
        <f t="shared" si="3"/>
        <v>47.462228303053422</v>
      </c>
    </row>
    <row r="38" spans="2:12" x14ac:dyDescent="0.25">
      <c r="B38" s="10"/>
      <c r="C38" s="10"/>
      <c r="D38" s="10"/>
      <c r="E38" s="11" t="s">
        <v>84</v>
      </c>
      <c r="F38" s="11" t="s">
        <v>85</v>
      </c>
      <c r="G38" s="12">
        <v>156420.39000000001</v>
      </c>
      <c r="H38" s="12">
        <v>239190</v>
      </c>
      <c r="I38" s="12">
        <v>239190</v>
      </c>
      <c r="J38" s="12">
        <v>146042.51999999999</v>
      </c>
      <c r="K38" s="12">
        <f t="shared" si="2"/>
        <v>93.36539820671716</v>
      </c>
      <c r="L38" s="12">
        <f t="shared" si="3"/>
        <v>61.05711777248213</v>
      </c>
    </row>
    <row r="39" spans="2:12" x14ac:dyDescent="0.25">
      <c r="B39" s="10"/>
      <c r="C39" s="10"/>
      <c r="D39" s="11" t="s">
        <v>86</v>
      </c>
      <c r="E39" s="10"/>
      <c r="F39" s="11" t="s">
        <v>87</v>
      </c>
      <c r="G39" s="12">
        <v>37018.85</v>
      </c>
      <c r="H39" s="12">
        <v>75000</v>
      </c>
      <c r="I39" s="12">
        <v>75000</v>
      </c>
      <c r="J39" s="12">
        <v>40796.43</v>
      </c>
      <c r="K39" s="12">
        <f t="shared" si="2"/>
        <v>110.20447690838586</v>
      </c>
      <c r="L39" s="12">
        <f t="shared" si="3"/>
        <v>54.395240000000001</v>
      </c>
    </row>
    <row r="40" spans="2:12" x14ac:dyDescent="0.25">
      <c r="B40" s="10"/>
      <c r="C40" s="10"/>
      <c r="D40" s="10"/>
      <c r="E40" s="11" t="s">
        <v>88</v>
      </c>
      <c r="F40" s="11" t="s">
        <v>87</v>
      </c>
      <c r="G40" s="12">
        <v>37018.85</v>
      </c>
      <c r="H40" s="12">
        <v>75000</v>
      </c>
      <c r="I40" s="12">
        <v>75000</v>
      </c>
      <c r="J40" s="12">
        <v>40796.43</v>
      </c>
      <c r="K40" s="12">
        <f t="shared" si="2"/>
        <v>110.20447690838586</v>
      </c>
      <c r="L40" s="12">
        <f t="shared" si="3"/>
        <v>54.395240000000001</v>
      </c>
    </row>
    <row r="41" spans="2:12" x14ac:dyDescent="0.25">
      <c r="B41" s="10"/>
      <c r="C41" s="10"/>
      <c r="D41" s="11" t="s">
        <v>89</v>
      </c>
      <c r="E41" s="10"/>
      <c r="F41" s="11" t="s">
        <v>90</v>
      </c>
      <c r="G41" s="12">
        <v>193410.58</v>
      </c>
      <c r="H41" s="12">
        <v>321075</v>
      </c>
      <c r="I41" s="12">
        <v>321075</v>
      </c>
      <c r="J41" s="12">
        <v>163715.82999999999</v>
      </c>
      <c r="K41" s="12">
        <f t="shared" si="2"/>
        <v>84.646780956863893</v>
      </c>
      <c r="L41" s="12">
        <f t="shared" si="3"/>
        <v>50.989902670715558</v>
      </c>
    </row>
    <row r="42" spans="2:12" x14ac:dyDescent="0.25">
      <c r="B42" s="10"/>
      <c r="C42" s="10"/>
      <c r="D42" s="10"/>
      <c r="E42" s="11" t="s">
        <v>91</v>
      </c>
      <c r="F42" s="11" t="s">
        <v>92</v>
      </c>
      <c r="G42" s="12">
        <v>193410.58</v>
      </c>
      <c r="H42" s="12">
        <v>321075</v>
      </c>
      <c r="I42" s="12">
        <v>321075</v>
      </c>
      <c r="J42" s="12">
        <v>163715.82999999999</v>
      </c>
      <c r="K42" s="12">
        <f t="shared" si="2"/>
        <v>84.646780956863893</v>
      </c>
      <c r="L42" s="12">
        <f t="shared" si="3"/>
        <v>50.989902670715558</v>
      </c>
    </row>
    <row r="43" spans="2:12" x14ac:dyDescent="0.25">
      <c r="B43" s="10"/>
      <c r="C43" s="11" t="s">
        <v>93</v>
      </c>
      <c r="D43" s="10"/>
      <c r="E43" s="10"/>
      <c r="F43" s="11" t="s">
        <v>94</v>
      </c>
      <c r="G43" s="12">
        <v>178486.95</v>
      </c>
      <c r="H43" s="12">
        <v>380050</v>
      </c>
      <c r="I43" s="12">
        <v>380050</v>
      </c>
      <c r="J43" s="12">
        <v>216074</v>
      </c>
      <c r="K43" s="12">
        <f t="shared" si="2"/>
        <v>121.05871045474193</v>
      </c>
      <c r="L43" s="12">
        <f t="shared" si="3"/>
        <v>56.854098144980924</v>
      </c>
    </row>
    <row r="44" spans="2:12" x14ac:dyDescent="0.25">
      <c r="B44" s="10"/>
      <c r="C44" s="10"/>
      <c r="D44" s="11" t="s">
        <v>95</v>
      </c>
      <c r="E44" s="10"/>
      <c r="F44" s="11" t="s">
        <v>96</v>
      </c>
      <c r="G44" s="12">
        <v>25324.39</v>
      </c>
      <c r="H44" s="12">
        <v>51700</v>
      </c>
      <c r="I44" s="12">
        <v>51700</v>
      </c>
      <c r="J44" s="12">
        <v>22221.040000000001</v>
      </c>
      <c r="K44" s="12">
        <f t="shared" si="2"/>
        <v>87.745608087697278</v>
      </c>
      <c r="L44" s="12">
        <f t="shared" si="3"/>
        <v>42.980735009671186</v>
      </c>
    </row>
    <row r="45" spans="2:12" x14ac:dyDescent="0.25">
      <c r="B45" s="10"/>
      <c r="C45" s="10"/>
      <c r="D45" s="10"/>
      <c r="E45" s="11" t="s">
        <v>97</v>
      </c>
      <c r="F45" s="11" t="s">
        <v>98</v>
      </c>
      <c r="G45" s="12">
        <v>4740.51</v>
      </c>
      <c r="H45" s="12">
        <v>13000</v>
      </c>
      <c r="I45" s="12">
        <v>13000</v>
      </c>
      <c r="J45" s="12">
        <v>2349.4899999999998</v>
      </c>
      <c r="K45" s="12">
        <f t="shared" si="2"/>
        <v>49.561966961360696</v>
      </c>
      <c r="L45" s="12">
        <f t="shared" si="3"/>
        <v>18.072999999999997</v>
      </c>
    </row>
    <row r="46" spans="2:12" x14ac:dyDescent="0.25">
      <c r="B46" s="10"/>
      <c r="C46" s="10"/>
      <c r="D46" s="10"/>
      <c r="E46" s="11" t="s">
        <v>99</v>
      </c>
      <c r="F46" s="11" t="s">
        <v>100</v>
      </c>
      <c r="G46" s="12">
        <v>19958.88</v>
      </c>
      <c r="H46" s="12">
        <v>34200</v>
      </c>
      <c r="I46" s="12">
        <v>34200</v>
      </c>
      <c r="J46" s="12">
        <v>17197.72</v>
      </c>
      <c r="K46" s="12">
        <f t="shared" si="2"/>
        <v>86.165756795972527</v>
      </c>
      <c r="L46" s="12">
        <f t="shared" si="3"/>
        <v>50.285730994152047</v>
      </c>
    </row>
    <row r="47" spans="2:12" x14ac:dyDescent="0.25">
      <c r="B47" s="10"/>
      <c r="C47" s="10"/>
      <c r="D47" s="10"/>
      <c r="E47" s="11" t="s">
        <v>101</v>
      </c>
      <c r="F47" s="11" t="s">
        <v>102</v>
      </c>
      <c r="G47" s="12">
        <v>625</v>
      </c>
      <c r="H47" s="12">
        <v>4500</v>
      </c>
      <c r="I47" s="12">
        <v>4500</v>
      </c>
      <c r="J47" s="12">
        <v>2673.83</v>
      </c>
      <c r="K47" s="12">
        <f t="shared" si="2"/>
        <v>427.81279999999998</v>
      </c>
      <c r="L47" s="12">
        <f t="shared" si="3"/>
        <v>59.41844444444444</v>
      </c>
    </row>
    <row r="48" spans="2:12" x14ac:dyDescent="0.25">
      <c r="B48" s="10"/>
      <c r="C48" s="10"/>
      <c r="D48" s="11" t="s">
        <v>103</v>
      </c>
      <c r="E48" s="10"/>
      <c r="F48" s="11" t="s">
        <v>104</v>
      </c>
      <c r="G48" s="12">
        <v>104939.76</v>
      </c>
      <c r="H48" s="12">
        <v>203200</v>
      </c>
      <c r="I48" s="12">
        <v>203200</v>
      </c>
      <c r="J48" s="12">
        <v>124884.5</v>
      </c>
      <c r="K48" s="12">
        <f t="shared" si="2"/>
        <v>119.00589442933737</v>
      </c>
      <c r="L48" s="12">
        <f t="shared" si="3"/>
        <v>61.458907480314963</v>
      </c>
    </row>
    <row r="49" spans="2:12" x14ac:dyDescent="0.25">
      <c r="B49" s="10"/>
      <c r="C49" s="10"/>
      <c r="D49" s="10"/>
      <c r="E49" s="11" t="s">
        <v>105</v>
      </c>
      <c r="F49" s="11" t="s">
        <v>106</v>
      </c>
      <c r="G49" s="12">
        <v>12683.25</v>
      </c>
      <c r="H49" s="12">
        <v>29000</v>
      </c>
      <c r="I49" s="12">
        <v>29000</v>
      </c>
      <c r="J49" s="12">
        <v>15163.94</v>
      </c>
      <c r="K49" s="12">
        <f t="shared" si="2"/>
        <v>119.55878816549385</v>
      </c>
      <c r="L49" s="12">
        <f t="shared" si="3"/>
        <v>52.289448275862071</v>
      </c>
    </row>
    <row r="50" spans="2:12" x14ac:dyDescent="0.25">
      <c r="B50" s="10"/>
      <c r="C50" s="10"/>
      <c r="D50" s="10"/>
      <c r="E50" s="11" t="s">
        <v>107</v>
      </c>
      <c r="F50" s="11" t="s">
        <v>108</v>
      </c>
      <c r="G50" s="12">
        <v>61346.49</v>
      </c>
      <c r="H50" s="12">
        <v>107000</v>
      </c>
      <c r="I50" s="12">
        <v>107000</v>
      </c>
      <c r="J50" s="12">
        <v>65682.600000000006</v>
      </c>
      <c r="K50" s="12">
        <f t="shared" si="2"/>
        <v>107.06822835340704</v>
      </c>
      <c r="L50" s="12">
        <f t="shared" si="3"/>
        <v>61.385607476635521</v>
      </c>
    </row>
    <row r="51" spans="2:12" x14ac:dyDescent="0.25">
      <c r="B51" s="10"/>
      <c r="C51" s="10"/>
      <c r="D51" s="10"/>
      <c r="E51" s="11" t="s">
        <v>109</v>
      </c>
      <c r="F51" s="11" t="s">
        <v>110</v>
      </c>
      <c r="G51" s="12">
        <v>28658.34</v>
      </c>
      <c r="H51" s="12">
        <v>38000</v>
      </c>
      <c r="I51" s="12">
        <v>38000</v>
      </c>
      <c r="J51" s="12">
        <v>32857.29</v>
      </c>
      <c r="K51" s="12">
        <f t="shared" si="2"/>
        <v>114.65175582395911</v>
      </c>
      <c r="L51" s="12">
        <f t="shared" si="3"/>
        <v>86.466552631578949</v>
      </c>
    </row>
    <row r="52" spans="2:12" x14ac:dyDescent="0.25">
      <c r="B52" s="10"/>
      <c r="C52" s="10"/>
      <c r="D52" s="10"/>
      <c r="E52" s="11" t="s">
        <v>111</v>
      </c>
      <c r="F52" s="11" t="s">
        <v>112</v>
      </c>
      <c r="G52" s="12">
        <v>1368.62</v>
      </c>
      <c r="H52" s="12">
        <v>17500</v>
      </c>
      <c r="I52" s="12">
        <v>17500</v>
      </c>
      <c r="J52" s="12">
        <v>3794.69</v>
      </c>
      <c r="K52" s="12">
        <f t="shared" si="2"/>
        <v>277.26395931668401</v>
      </c>
      <c r="L52" s="12">
        <f t="shared" si="3"/>
        <v>21.683942857142856</v>
      </c>
    </row>
    <row r="53" spans="2:12" x14ac:dyDescent="0.25">
      <c r="B53" s="10"/>
      <c r="C53" s="10"/>
      <c r="D53" s="10"/>
      <c r="E53" s="11" t="s">
        <v>113</v>
      </c>
      <c r="F53" s="11" t="s">
        <v>114</v>
      </c>
      <c r="G53" s="12">
        <v>883.06</v>
      </c>
      <c r="H53" s="12">
        <v>9200</v>
      </c>
      <c r="I53" s="12">
        <v>9200</v>
      </c>
      <c r="J53" s="12">
        <v>6664.62</v>
      </c>
      <c r="K53" s="12">
        <f t="shared" si="2"/>
        <v>754.7188186533192</v>
      </c>
      <c r="L53" s="12">
        <f t="shared" si="3"/>
        <v>72.441521739130437</v>
      </c>
    </row>
    <row r="54" spans="2:12" x14ac:dyDescent="0.25">
      <c r="B54" s="10"/>
      <c r="C54" s="10"/>
      <c r="D54" s="10"/>
      <c r="E54" s="11" t="s">
        <v>115</v>
      </c>
      <c r="F54" s="11" t="s">
        <v>116</v>
      </c>
      <c r="G54" s="12">
        <v>0</v>
      </c>
      <c r="H54" s="12">
        <v>2500</v>
      </c>
      <c r="I54" s="12">
        <v>2500</v>
      </c>
      <c r="J54" s="12">
        <v>721.36</v>
      </c>
      <c r="K54" s="12">
        <v>0</v>
      </c>
      <c r="L54" s="12">
        <f t="shared" si="3"/>
        <v>28.854400000000002</v>
      </c>
    </row>
    <row r="55" spans="2:12" x14ac:dyDescent="0.25">
      <c r="B55" s="10"/>
      <c r="C55" s="10"/>
      <c r="D55" s="11" t="s">
        <v>117</v>
      </c>
      <c r="E55" s="10"/>
      <c r="F55" s="11" t="s">
        <v>118</v>
      </c>
      <c r="G55" s="12">
        <v>44580.19</v>
      </c>
      <c r="H55" s="12">
        <v>115150</v>
      </c>
      <c r="I55" s="12">
        <v>115150</v>
      </c>
      <c r="J55" s="12">
        <v>66944.149999999994</v>
      </c>
      <c r="K55" s="12">
        <f t="shared" si="2"/>
        <v>150.16569018660527</v>
      </c>
      <c r="L55" s="12">
        <f t="shared" si="3"/>
        <v>58.13647416413373</v>
      </c>
    </row>
    <row r="56" spans="2:12" x14ac:dyDescent="0.25">
      <c r="B56" s="10"/>
      <c r="C56" s="10"/>
      <c r="D56" s="10"/>
      <c r="E56" s="11" t="s">
        <v>119</v>
      </c>
      <c r="F56" s="11" t="s">
        <v>120</v>
      </c>
      <c r="G56" s="12">
        <v>5239.34</v>
      </c>
      <c r="H56" s="12">
        <v>10000</v>
      </c>
      <c r="I56" s="12">
        <v>10000</v>
      </c>
      <c r="J56" s="12">
        <v>5326.94</v>
      </c>
      <c r="K56" s="12">
        <f t="shared" si="2"/>
        <v>101.67196631636808</v>
      </c>
      <c r="L56" s="12">
        <f t="shared" si="3"/>
        <v>53.269399999999997</v>
      </c>
    </row>
    <row r="57" spans="2:12" x14ac:dyDescent="0.25">
      <c r="B57" s="10"/>
      <c r="C57" s="10"/>
      <c r="D57" s="10"/>
      <c r="E57" s="11" t="s">
        <v>121</v>
      </c>
      <c r="F57" s="11" t="s">
        <v>122</v>
      </c>
      <c r="G57" s="12">
        <v>6014.06</v>
      </c>
      <c r="H57" s="12">
        <v>25000</v>
      </c>
      <c r="I57" s="12">
        <v>25000</v>
      </c>
      <c r="J57" s="12">
        <v>20446.13</v>
      </c>
      <c r="K57" s="12">
        <f t="shared" si="2"/>
        <v>339.97216522615338</v>
      </c>
      <c r="L57" s="12">
        <f t="shared" si="3"/>
        <v>81.784520000000001</v>
      </c>
    </row>
    <row r="58" spans="2:12" x14ac:dyDescent="0.25">
      <c r="B58" s="10"/>
      <c r="C58" s="10"/>
      <c r="D58" s="10"/>
      <c r="E58" s="11" t="s">
        <v>123</v>
      </c>
      <c r="F58" s="11" t="s">
        <v>124</v>
      </c>
      <c r="G58" s="12">
        <v>190</v>
      </c>
      <c r="H58" s="12">
        <v>2250</v>
      </c>
      <c r="I58" s="12">
        <v>2250</v>
      </c>
      <c r="J58" s="12">
        <v>728.5</v>
      </c>
      <c r="K58" s="12">
        <f t="shared" si="2"/>
        <v>383.4210526315789</v>
      </c>
      <c r="L58" s="12">
        <f t="shared" si="3"/>
        <v>32.37777777777778</v>
      </c>
    </row>
    <row r="59" spans="2:12" x14ac:dyDescent="0.25">
      <c r="B59" s="10"/>
      <c r="C59" s="10"/>
      <c r="D59" s="10"/>
      <c r="E59" s="11" t="s">
        <v>125</v>
      </c>
      <c r="F59" s="11" t="s">
        <v>126</v>
      </c>
      <c r="G59" s="12">
        <v>4702.2</v>
      </c>
      <c r="H59" s="12">
        <v>10000</v>
      </c>
      <c r="I59" s="12">
        <v>10000</v>
      </c>
      <c r="J59" s="12">
        <v>5240.75</v>
      </c>
      <c r="K59" s="12">
        <f t="shared" si="2"/>
        <v>111.45314958955383</v>
      </c>
      <c r="L59" s="12">
        <f t="shared" si="3"/>
        <v>52.407499999999999</v>
      </c>
    </row>
    <row r="60" spans="2:12" x14ac:dyDescent="0.25">
      <c r="B60" s="10"/>
      <c r="C60" s="10"/>
      <c r="D60" s="10"/>
      <c r="E60" s="11" t="s">
        <v>127</v>
      </c>
      <c r="F60" s="11" t="s">
        <v>128</v>
      </c>
      <c r="G60" s="12">
        <v>17298.3</v>
      </c>
      <c r="H60" s="12">
        <v>36000</v>
      </c>
      <c r="I60" s="12">
        <v>36000</v>
      </c>
      <c r="J60" s="12">
        <v>21000</v>
      </c>
      <c r="K60" s="12">
        <f t="shared" si="2"/>
        <v>121.3992126393923</v>
      </c>
      <c r="L60" s="12">
        <f t="shared" si="3"/>
        <v>58.333333333333336</v>
      </c>
    </row>
    <row r="61" spans="2:12" x14ac:dyDescent="0.25">
      <c r="B61" s="10"/>
      <c r="C61" s="10"/>
      <c r="D61" s="10"/>
      <c r="E61" s="11" t="s">
        <v>129</v>
      </c>
      <c r="F61" s="11" t="s">
        <v>130</v>
      </c>
      <c r="G61" s="12">
        <v>450.1</v>
      </c>
      <c r="H61" s="12">
        <v>6600</v>
      </c>
      <c r="I61" s="12">
        <v>6600</v>
      </c>
      <c r="J61" s="12">
        <v>2909.44</v>
      </c>
      <c r="K61" s="12">
        <f t="shared" si="2"/>
        <v>646.3985780937569</v>
      </c>
      <c r="L61" s="12">
        <f t="shared" si="3"/>
        <v>44.082424242424246</v>
      </c>
    </row>
    <row r="62" spans="2:12" x14ac:dyDescent="0.25">
      <c r="B62" s="10"/>
      <c r="C62" s="10"/>
      <c r="D62" s="10"/>
      <c r="E62" s="11" t="s">
        <v>131</v>
      </c>
      <c r="F62" s="11" t="s">
        <v>132</v>
      </c>
      <c r="G62" s="12">
        <v>3483.05</v>
      </c>
      <c r="H62" s="12">
        <v>9500</v>
      </c>
      <c r="I62" s="12">
        <v>9500</v>
      </c>
      <c r="J62" s="12">
        <v>6537.62</v>
      </c>
      <c r="K62" s="12">
        <f t="shared" si="2"/>
        <v>187.69813812606765</v>
      </c>
      <c r="L62" s="12">
        <f t="shared" si="3"/>
        <v>68.817052631578946</v>
      </c>
    </row>
    <row r="63" spans="2:12" x14ac:dyDescent="0.25">
      <c r="B63" s="10"/>
      <c r="C63" s="10"/>
      <c r="D63" s="10"/>
      <c r="E63" s="11" t="s">
        <v>133</v>
      </c>
      <c r="F63" s="11" t="s">
        <v>134</v>
      </c>
      <c r="G63" s="12">
        <v>68.06</v>
      </c>
      <c r="H63" s="12">
        <v>300</v>
      </c>
      <c r="I63" s="12">
        <v>300</v>
      </c>
      <c r="J63" s="12">
        <v>116.16</v>
      </c>
      <c r="K63" s="12">
        <f t="shared" si="2"/>
        <v>170.67293564501909</v>
      </c>
      <c r="L63" s="12">
        <f t="shared" si="3"/>
        <v>38.72</v>
      </c>
    </row>
    <row r="64" spans="2:12" x14ac:dyDescent="0.25">
      <c r="B64" s="10"/>
      <c r="C64" s="10"/>
      <c r="D64" s="10"/>
      <c r="E64" s="11" t="s">
        <v>135</v>
      </c>
      <c r="F64" s="11" t="s">
        <v>136</v>
      </c>
      <c r="G64" s="12">
        <v>7135.08</v>
      </c>
      <c r="H64" s="12">
        <v>15500</v>
      </c>
      <c r="I64" s="12">
        <v>15500</v>
      </c>
      <c r="J64" s="12">
        <v>4638.6099999999997</v>
      </c>
      <c r="K64" s="12">
        <f t="shared" si="2"/>
        <v>65.011324329930417</v>
      </c>
      <c r="L64" s="12">
        <f t="shared" si="3"/>
        <v>29.926516129032255</v>
      </c>
    </row>
    <row r="65" spans="2:12" x14ac:dyDescent="0.25">
      <c r="B65" s="10"/>
      <c r="C65" s="10"/>
      <c r="D65" s="11" t="s">
        <v>137</v>
      </c>
      <c r="E65" s="10"/>
      <c r="F65" s="11" t="s">
        <v>138</v>
      </c>
      <c r="G65" s="12">
        <v>3642.61</v>
      </c>
      <c r="H65" s="12">
        <v>10000</v>
      </c>
      <c r="I65" s="12">
        <v>10000</v>
      </c>
      <c r="J65" s="12">
        <v>2024.31</v>
      </c>
      <c r="K65" s="12">
        <f t="shared" si="2"/>
        <v>55.57306436868069</v>
      </c>
      <c r="L65" s="12">
        <f t="shared" si="3"/>
        <v>20.243099999999998</v>
      </c>
    </row>
    <row r="66" spans="2:12" x14ac:dyDescent="0.25">
      <c r="B66" s="10"/>
      <c r="C66" s="10"/>
      <c r="D66" s="10"/>
      <c r="E66" s="11" t="s">
        <v>139</v>
      </c>
      <c r="F66" s="11" t="s">
        <v>140</v>
      </c>
      <c r="G66" s="12">
        <v>0</v>
      </c>
      <c r="H66" s="12">
        <v>2000</v>
      </c>
      <c r="I66" s="12">
        <v>2000</v>
      </c>
      <c r="J66" s="12">
        <v>905.38</v>
      </c>
      <c r="K66" s="12">
        <v>0</v>
      </c>
      <c r="L66" s="12">
        <f t="shared" si="3"/>
        <v>45.268999999999998</v>
      </c>
    </row>
    <row r="67" spans="2:12" x14ac:dyDescent="0.25">
      <c r="B67" s="10"/>
      <c r="C67" s="10"/>
      <c r="D67" s="10"/>
      <c r="E67" s="11" t="s">
        <v>141</v>
      </c>
      <c r="F67" s="11" t="s">
        <v>142</v>
      </c>
      <c r="G67" s="12">
        <v>1412.71</v>
      </c>
      <c r="H67" s="12">
        <v>4000</v>
      </c>
      <c r="I67" s="12">
        <v>4000</v>
      </c>
      <c r="J67" s="12">
        <v>636.57000000000005</v>
      </c>
      <c r="K67" s="12">
        <f t="shared" si="2"/>
        <v>45.060203438780789</v>
      </c>
      <c r="L67" s="12">
        <f t="shared" si="3"/>
        <v>15.914250000000003</v>
      </c>
    </row>
    <row r="68" spans="2:12" x14ac:dyDescent="0.25">
      <c r="B68" s="10"/>
      <c r="C68" s="10"/>
      <c r="D68" s="10"/>
      <c r="E68" s="11" t="s">
        <v>143</v>
      </c>
      <c r="F68" s="11" t="s">
        <v>144</v>
      </c>
      <c r="G68" s="12">
        <v>1883.72</v>
      </c>
      <c r="H68" s="12">
        <v>100</v>
      </c>
      <c r="I68" s="12">
        <v>100</v>
      </c>
      <c r="J68" s="12">
        <v>63.72</v>
      </c>
      <c r="K68" s="12">
        <f t="shared" si="2"/>
        <v>3.3826683371201662</v>
      </c>
      <c r="L68" s="12">
        <f t="shared" si="3"/>
        <v>63.72</v>
      </c>
    </row>
    <row r="69" spans="2:12" x14ac:dyDescent="0.25">
      <c r="B69" s="10"/>
      <c r="C69" s="10"/>
      <c r="D69" s="10"/>
      <c r="E69" s="11" t="s">
        <v>145</v>
      </c>
      <c r="F69" s="11" t="s">
        <v>138</v>
      </c>
      <c r="G69" s="12">
        <v>346.18</v>
      </c>
      <c r="H69" s="12">
        <v>3900</v>
      </c>
      <c r="I69" s="12">
        <v>3900</v>
      </c>
      <c r="J69" s="12">
        <v>418.64</v>
      </c>
      <c r="K69" s="12">
        <f t="shared" si="2"/>
        <v>120.93130741232885</v>
      </c>
      <c r="L69" s="12">
        <f t="shared" si="3"/>
        <v>10.734358974358974</v>
      </c>
    </row>
    <row r="70" spans="2:12" x14ac:dyDescent="0.25">
      <c r="B70" s="10"/>
      <c r="C70" s="11" t="s">
        <v>146</v>
      </c>
      <c r="D70" s="10"/>
      <c r="E70" s="10"/>
      <c r="F70" s="11" t="s">
        <v>147</v>
      </c>
      <c r="G70" s="12">
        <v>541.72</v>
      </c>
      <c r="H70" s="12">
        <v>2000</v>
      </c>
      <c r="I70" s="12">
        <v>2000</v>
      </c>
      <c r="J70" s="12">
        <v>589.32000000000005</v>
      </c>
      <c r="K70" s="12">
        <f t="shared" si="2"/>
        <v>108.78682714317361</v>
      </c>
      <c r="L70" s="12">
        <f t="shared" si="3"/>
        <v>29.466000000000005</v>
      </c>
    </row>
    <row r="71" spans="2:12" x14ac:dyDescent="0.25">
      <c r="B71" s="10"/>
      <c r="C71" s="10"/>
      <c r="D71" s="11" t="s">
        <v>148</v>
      </c>
      <c r="E71" s="10"/>
      <c r="F71" s="11" t="s">
        <v>149</v>
      </c>
      <c r="G71" s="12">
        <v>541.72</v>
      </c>
      <c r="H71" s="12">
        <v>2000</v>
      </c>
      <c r="I71" s="12">
        <v>2000</v>
      </c>
      <c r="J71" s="12">
        <v>589.32000000000005</v>
      </c>
      <c r="K71" s="12">
        <f t="shared" si="2"/>
        <v>108.78682714317361</v>
      </c>
      <c r="L71" s="12">
        <f t="shared" si="3"/>
        <v>29.466000000000005</v>
      </c>
    </row>
    <row r="72" spans="2:12" x14ac:dyDescent="0.25">
      <c r="B72" s="10"/>
      <c r="C72" s="10"/>
      <c r="D72" s="10"/>
      <c r="E72" s="11" t="s">
        <v>150</v>
      </c>
      <c r="F72" s="11" t="s">
        <v>151</v>
      </c>
      <c r="G72" s="12">
        <v>536.72</v>
      </c>
      <c r="H72" s="12">
        <v>1500</v>
      </c>
      <c r="I72" s="12">
        <v>1500</v>
      </c>
      <c r="J72" s="12">
        <v>585.09</v>
      </c>
      <c r="K72" s="12">
        <f t="shared" si="2"/>
        <v>109.01214786108213</v>
      </c>
      <c r="L72" s="12">
        <f t="shared" si="3"/>
        <v>39.006</v>
      </c>
    </row>
    <row r="73" spans="2:12" x14ac:dyDescent="0.25">
      <c r="B73" s="10"/>
      <c r="C73" s="10"/>
      <c r="D73" s="10"/>
      <c r="E73" s="11" t="s">
        <v>152</v>
      </c>
      <c r="F73" s="11" t="s">
        <v>153</v>
      </c>
      <c r="G73" s="12">
        <v>5</v>
      </c>
      <c r="H73" s="12">
        <v>500</v>
      </c>
      <c r="I73" s="12">
        <v>500</v>
      </c>
      <c r="J73" s="12">
        <v>4.2300000000000004</v>
      </c>
      <c r="K73" s="12">
        <f t="shared" si="2"/>
        <v>84.600000000000009</v>
      </c>
      <c r="L73" s="12">
        <f t="shared" si="3"/>
        <v>0.84600000000000009</v>
      </c>
    </row>
    <row r="74" spans="2:12" x14ac:dyDescent="0.25">
      <c r="B74" s="10"/>
      <c r="C74" s="17">
        <v>36</v>
      </c>
      <c r="D74" s="17"/>
      <c r="E74" s="18"/>
      <c r="F74" s="11" t="s">
        <v>203</v>
      </c>
      <c r="G74" s="12">
        <v>427.16</v>
      </c>
      <c r="H74" s="12">
        <v>0</v>
      </c>
      <c r="I74" s="12">
        <v>0</v>
      </c>
      <c r="J74" s="12">
        <v>2343.59</v>
      </c>
      <c r="K74" s="12">
        <f t="shared" si="2"/>
        <v>548.64453600524394</v>
      </c>
      <c r="L74" s="12">
        <v>0</v>
      </c>
    </row>
    <row r="75" spans="2:12" x14ac:dyDescent="0.25">
      <c r="B75" s="10"/>
      <c r="C75" s="17"/>
      <c r="D75" s="17">
        <v>369</v>
      </c>
      <c r="E75" s="18"/>
      <c r="F75" s="11" t="s">
        <v>204</v>
      </c>
      <c r="G75" s="12">
        <v>427.16</v>
      </c>
      <c r="H75" s="12">
        <v>0</v>
      </c>
      <c r="I75" s="12">
        <v>0</v>
      </c>
      <c r="J75" s="12">
        <v>2343.59</v>
      </c>
      <c r="K75" s="12">
        <f t="shared" si="2"/>
        <v>548.64453600524394</v>
      </c>
      <c r="L75" s="12">
        <v>0</v>
      </c>
    </row>
    <row r="76" spans="2:12" x14ac:dyDescent="0.25">
      <c r="B76" s="10"/>
      <c r="C76" s="17"/>
      <c r="D76" s="17"/>
      <c r="E76" s="18">
        <v>3691</v>
      </c>
      <c r="F76" s="11" t="s">
        <v>205</v>
      </c>
      <c r="G76" s="12">
        <v>427.16</v>
      </c>
      <c r="H76" s="12">
        <v>0</v>
      </c>
      <c r="I76" s="12">
        <v>0</v>
      </c>
      <c r="J76" s="12">
        <v>2343.59</v>
      </c>
      <c r="K76" s="12">
        <f t="shared" si="2"/>
        <v>548.64453600524394</v>
      </c>
      <c r="L76" s="12">
        <v>0</v>
      </c>
    </row>
    <row r="77" spans="2:12" x14ac:dyDescent="0.25">
      <c r="B77" s="10"/>
      <c r="C77" s="11" t="s">
        <v>154</v>
      </c>
      <c r="D77" s="10"/>
      <c r="E77" s="10"/>
      <c r="F77" s="11" t="s">
        <v>155</v>
      </c>
      <c r="G77" s="12">
        <v>16252.74</v>
      </c>
      <c r="H77" s="12">
        <v>34500</v>
      </c>
      <c r="I77" s="12">
        <v>34500</v>
      </c>
      <c r="J77" s="12">
        <v>17660.330000000002</v>
      </c>
      <c r="K77" s="12">
        <f t="shared" si="2"/>
        <v>108.66063199189799</v>
      </c>
      <c r="L77" s="12">
        <f t="shared" si="3"/>
        <v>51.18936231884058</v>
      </c>
    </row>
    <row r="78" spans="2:12" x14ac:dyDescent="0.25">
      <c r="B78" s="10"/>
      <c r="C78" s="10"/>
      <c r="D78" s="11" t="s">
        <v>156</v>
      </c>
      <c r="E78" s="10"/>
      <c r="F78" s="11" t="s">
        <v>157</v>
      </c>
      <c r="G78" s="12">
        <v>16252.74</v>
      </c>
      <c r="H78" s="12">
        <v>34500</v>
      </c>
      <c r="I78" s="12">
        <v>34500</v>
      </c>
      <c r="J78" s="12">
        <v>17660.330000000002</v>
      </c>
      <c r="K78" s="12">
        <f t="shared" si="2"/>
        <v>108.66063199189799</v>
      </c>
      <c r="L78" s="12">
        <f t="shared" si="3"/>
        <v>51.18936231884058</v>
      </c>
    </row>
    <row r="79" spans="2:12" x14ac:dyDescent="0.25">
      <c r="B79" s="10"/>
      <c r="C79" s="10"/>
      <c r="D79" s="10"/>
      <c r="E79" s="11" t="s">
        <v>158</v>
      </c>
      <c r="F79" s="11" t="s">
        <v>159</v>
      </c>
      <c r="G79" s="12">
        <v>9396.7900000000009</v>
      </c>
      <c r="H79" s="12">
        <v>16500</v>
      </c>
      <c r="I79" s="12">
        <v>16500</v>
      </c>
      <c r="J79" s="12">
        <v>12621.68</v>
      </c>
      <c r="K79" s="12">
        <f t="shared" si="2"/>
        <v>134.31906001943216</v>
      </c>
      <c r="L79" s="12">
        <f t="shared" si="3"/>
        <v>76.495030303030305</v>
      </c>
    </row>
    <row r="80" spans="2:12" x14ac:dyDescent="0.25">
      <c r="B80" s="10"/>
      <c r="C80" s="10"/>
      <c r="D80" s="10"/>
      <c r="E80" s="11" t="s">
        <v>160</v>
      </c>
      <c r="F80" s="11" t="s">
        <v>161</v>
      </c>
      <c r="G80" s="12">
        <v>6855.95</v>
      </c>
      <c r="H80" s="12">
        <v>18000</v>
      </c>
      <c r="I80" s="12">
        <v>18000</v>
      </c>
      <c r="J80" s="12">
        <v>5038.6499999999996</v>
      </c>
      <c r="K80" s="12">
        <f t="shared" si="2"/>
        <v>73.493097236706788</v>
      </c>
      <c r="L80" s="12">
        <f t="shared" si="3"/>
        <v>27.9925</v>
      </c>
    </row>
    <row r="81" spans="2:12" x14ac:dyDescent="0.25">
      <c r="B81" s="8" t="s">
        <v>14</v>
      </c>
      <c r="C81" s="7"/>
      <c r="D81" s="7"/>
      <c r="E81" s="7"/>
      <c r="F81" s="8" t="s">
        <v>162</v>
      </c>
      <c r="G81" s="9">
        <v>8161.22</v>
      </c>
      <c r="H81" s="9">
        <v>53500</v>
      </c>
      <c r="I81" s="9">
        <v>53500</v>
      </c>
      <c r="J81" s="9">
        <v>60954.49</v>
      </c>
      <c r="K81" s="9">
        <f t="shared" si="2"/>
        <v>746.87963319209621</v>
      </c>
      <c r="L81" s="9">
        <f t="shared" si="3"/>
        <v>113.93362616822429</v>
      </c>
    </row>
    <row r="82" spans="2:12" x14ac:dyDescent="0.25">
      <c r="B82" s="10"/>
      <c r="C82" s="11" t="s">
        <v>163</v>
      </c>
      <c r="D82" s="10"/>
      <c r="E82" s="10"/>
      <c r="F82" s="11" t="s">
        <v>164</v>
      </c>
      <c r="G82" s="12">
        <v>8161.22</v>
      </c>
      <c r="H82" s="12">
        <v>33500</v>
      </c>
      <c r="I82" s="12">
        <v>33500</v>
      </c>
      <c r="J82" s="12">
        <v>9066.99</v>
      </c>
      <c r="K82" s="12">
        <f t="shared" si="2"/>
        <v>111.09846321995975</v>
      </c>
      <c r="L82" s="12">
        <f t="shared" si="3"/>
        <v>27.065641791044776</v>
      </c>
    </row>
    <row r="83" spans="2:12" x14ac:dyDescent="0.25">
      <c r="B83" s="10"/>
      <c r="C83" s="10"/>
      <c r="D83" s="11" t="s">
        <v>165</v>
      </c>
      <c r="E83" s="10"/>
      <c r="F83" s="11" t="s">
        <v>166</v>
      </c>
      <c r="G83" s="12">
        <v>8161.22</v>
      </c>
      <c r="H83" s="12">
        <v>33500</v>
      </c>
      <c r="I83" s="12">
        <v>33500</v>
      </c>
      <c r="J83" s="12">
        <v>9066.99</v>
      </c>
      <c r="K83" s="12">
        <f t="shared" si="2"/>
        <v>111.09846321995975</v>
      </c>
      <c r="L83" s="12">
        <f t="shared" si="3"/>
        <v>27.065641791044776</v>
      </c>
    </row>
    <row r="84" spans="2:12" x14ac:dyDescent="0.25">
      <c r="B84" s="10"/>
      <c r="C84" s="10"/>
      <c r="D84" s="10"/>
      <c r="E84" s="11" t="s">
        <v>167</v>
      </c>
      <c r="F84" s="11" t="s">
        <v>168</v>
      </c>
      <c r="G84" s="12">
        <v>7832.47</v>
      </c>
      <c r="H84" s="12">
        <v>16000</v>
      </c>
      <c r="I84" s="12">
        <v>16000</v>
      </c>
      <c r="J84" s="12">
        <v>485</v>
      </c>
      <c r="K84" s="12">
        <f t="shared" si="2"/>
        <v>6.1921718180854821</v>
      </c>
      <c r="L84" s="12">
        <f t="shared" si="3"/>
        <v>3.03125</v>
      </c>
    </row>
    <row r="85" spans="2:12" x14ac:dyDescent="0.25">
      <c r="B85" s="10"/>
      <c r="C85" s="10"/>
      <c r="D85" s="10"/>
      <c r="E85" s="11" t="s">
        <v>169</v>
      </c>
      <c r="F85" s="11" t="s">
        <v>170</v>
      </c>
      <c r="G85" s="12">
        <v>0</v>
      </c>
      <c r="H85" s="12">
        <v>5000</v>
      </c>
      <c r="I85" s="12">
        <v>5000</v>
      </c>
      <c r="J85" s="12">
        <v>339</v>
      </c>
      <c r="K85" s="12">
        <v>0</v>
      </c>
      <c r="L85" s="12">
        <f t="shared" si="3"/>
        <v>6.78</v>
      </c>
    </row>
    <row r="86" spans="2:12" x14ac:dyDescent="0.25">
      <c r="B86" s="10"/>
      <c r="C86" s="10"/>
      <c r="D86" s="10"/>
      <c r="E86" s="11" t="s">
        <v>171</v>
      </c>
      <c r="F86" s="11" t="s">
        <v>172</v>
      </c>
      <c r="G86" s="12">
        <v>0</v>
      </c>
      <c r="H86" s="12">
        <v>3000</v>
      </c>
      <c r="I86" s="12">
        <v>3000</v>
      </c>
      <c r="J86" s="12">
        <v>3860</v>
      </c>
      <c r="K86" s="12">
        <v>0</v>
      </c>
      <c r="L86" s="12">
        <f t="shared" si="3"/>
        <v>128.66666666666666</v>
      </c>
    </row>
    <row r="87" spans="2:12" x14ac:dyDescent="0.25">
      <c r="B87" s="10"/>
      <c r="C87" s="10"/>
      <c r="D87" s="10"/>
      <c r="E87" s="11" t="s">
        <v>173</v>
      </c>
      <c r="F87" s="11" t="s">
        <v>174</v>
      </c>
      <c r="G87" s="12">
        <v>328.75</v>
      </c>
      <c r="H87" s="12">
        <v>9500</v>
      </c>
      <c r="I87" s="12">
        <v>9500</v>
      </c>
      <c r="J87" s="12">
        <v>4382.99</v>
      </c>
      <c r="K87" s="12">
        <f t="shared" si="2"/>
        <v>1333.2288973384029</v>
      </c>
      <c r="L87" s="12">
        <f t="shared" si="3"/>
        <v>46.136736842105257</v>
      </c>
    </row>
    <row r="88" spans="2:12" x14ac:dyDescent="0.25">
      <c r="B88" s="10"/>
      <c r="C88" s="11" t="s">
        <v>175</v>
      </c>
      <c r="D88" s="10"/>
      <c r="E88" s="10"/>
      <c r="F88" s="11" t="s">
        <v>176</v>
      </c>
      <c r="G88" s="12">
        <v>0</v>
      </c>
      <c r="H88" s="12">
        <v>20000</v>
      </c>
      <c r="I88" s="12">
        <v>20000</v>
      </c>
      <c r="J88" s="12">
        <v>51887.5</v>
      </c>
      <c r="K88" s="12">
        <v>0</v>
      </c>
      <c r="L88" s="12">
        <f t="shared" si="3"/>
        <v>259.4375</v>
      </c>
    </row>
    <row r="89" spans="2:12" x14ac:dyDescent="0.25">
      <c r="B89" s="10"/>
      <c r="C89" s="10"/>
      <c r="D89" s="11" t="s">
        <v>177</v>
      </c>
      <c r="E89" s="10"/>
      <c r="F89" s="11" t="s">
        <v>178</v>
      </c>
      <c r="G89" s="12">
        <v>0</v>
      </c>
      <c r="H89" s="12">
        <v>15000</v>
      </c>
      <c r="I89" s="12">
        <v>15000</v>
      </c>
      <c r="J89" s="12">
        <v>51887.5</v>
      </c>
      <c r="K89" s="12">
        <v>0</v>
      </c>
      <c r="L89" s="12">
        <f t="shared" si="3"/>
        <v>345.91666666666663</v>
      </c>
    </row>
    <row r="90" spans="2:12" x14ac:dyDescent="0.25">
      <c r="B90" s="10"/>
      <c r="C90" s="10"/>
      <c r="D90" s="10"/>
      <c r="E90" s="11" t="s">
        <v>179</v>
      </c>
      <c r="F90" s="11" t="s">
        <v>178</v>
      </c>
      <c r="G90" s="12">
        <v>0</v>
      </c>
      <c r="H90" s="12">
        <v>15000</v>
      </c>
      <c r="I90" s="12">
        <v>15000</v>
      </c>
      <c r="J90" s="12">
        <v>51887.5</v>
      </c>
      <c r="K90" s="12">
        <v>0</v>
      </c>
      <c r="L90" s="12">
        <f t="shared" si="3"/>
        <v>345.91666666666663</v>
      </c>
    </row>
    <row r="91" spans="2:12" x14ac:dyDescent="0.25">
      <c r="B91" s="10"/>
      <c r="C91" s="10"/>
      <c r="D91" s="11" t="s">
        <v>180</v>
      </c>
      <c r="E91" s="10"/>
      <c r="F91" s="11" t="s">
        <v>181</v>
      </c>
      <c r="G91" s="12">
        <v>0</v>
      </c>
      <c r="H91" s="12">
        <v>5000</v>
      </c>
      <c r="I91" s="12">
        <v>5000</v>
      </c>
      <c r="J91" s="12">
        <v>0</v>
      </c>
      <c r="K91" s="12">
        <v>0</v>
      </c>
      <c r="L91" s="12">
        <f t="shared" si="3"/>
        <v>0</v>
      </c>
    </row>
    <row r="92" spans="2:12" x14ac:dyDescent="0.25">
      <c r="B92" s="10"/>
      <c r="C92" s="10"/>
      <c r="D92" s="10"/>
      <c r="E92" s="11" t="s">
        <v>182</v>
      </c>
      <c r="F92" s="11" t="s">
        <v>181</v>
      </c>
      <c r="G92" s="12">
        <v>0</v>
      </c>
      <c r="H92" s="12">
        <v>5000</v>
      </c>
      <c r="I92" s="12">
        <v>5000</v>
      </c>
      <c r="J92" s="12">
        <v>0</v>
      </c>
      <c r="K92" s="12">
        <v>0</v>
      </c>
      <c r="L92" s="12">
        <f t="shared" si="3"/>
        <v>0</v>
      </c>
    </row>
    <row r="93" spans="2:12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</sheetData>
  <mergeCells count="7">
    <mergeCell ref="B32:F32"/>
    <mergeCell ref="B1:L1"/>
    <mergeCell ref="B3:L3"/>
    <mergeCell ref="B5:L5"/>
    <mergeCell ref="B7:F7"/>
    <mergeCell ref="B8:F8"/>
    <mergeCell ref="B31:F31"/>
  </mergeCells>
  <pageMargins left="0.7" right="0.7" top="0.75" bottom="0.75" header="0.3" footer="0.3"/>
  <pageSetup paperSize="9" scale="5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C3DA1-021A-4236-A1BB-7B0570EB99AD}">
  <dimension ref="B1:H102"/>
  <sheetViews>
    <sheetView workbookViewId="0">
      <selection activeCell="K24" sqref="K24"/>
    </sheetView>
  </sheetViews>
  <sheetFormatPr defaultRowHeight="15" x14ac:dyDescent="0.25"/>
  <cols>
    <col min="1" max="1" width="10.7109375" customWidth="1"/>
    <col min="2" max="2" width="50.7109375" customWidth="1"/>
    <col min="3" max="6" width="25.7109375" customWidth="1"/>
    <col min="7" max="8" width="15.7109375" customWidth="1"/>
  </cols>
  <sheetData>
    <row r="1" spans="2:8" ht="15.75" x14ac:dyDescent="0.25">
      <c r="B1" s="89" t="s">
        <v>183</v>
      </c>
      <c r="C1" s="78"/>
      <c r="D1" s="78"/>
      <c r="E1" s="78"/>
      <c r="F1" s="78"/>
      <c r="G1" s="78"/>
      <c r="H1" s="78"/>
    </row>
    <row r="2" spans="2:8" x14ac:dyDescent="0.25">
      <c r="B2" s="1"/>
      <c r="C2" s="1"/>
      <c r="D2" s="1"/>
      <c r="E2" s="1"/>
      <c r="F2" s="1"/>
      <c r="G2" s="1"/>
      <c r="H2" s="1"/>
    </row>
    <row r="3" spans="2:8" ht="38.25" x14ac:dyDescent="0.25">
      <c r="B3" s="3" t="s">
        <v>4</v>
      </c>
      <c r="C3" s="2" t="s">
        <v>41</v>
      </c>
      <c r="D3" s="2" t="s">
        <v>6</v>
      </c>
      <c r="E3" s="3" t="s">
        <v>7</v>
      </c>
      <c r="F3" s="2" t="s">
        <v>8</v>
      </c>
      <c r="G3" s="3" t="s">
        <v>9</v>
      </c>
      <c r="H3" s="3" t="s">
        <v>10</v>
      </c>
    </row>
    <row r="4" spans="2:8" x14ac:dyDescent="0.25"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</row>
    <row r="5" spans="2:8" x14ac:dyDescent="0.25">
      <c r="B5" s="8" t="s">
        <v>42</v>
      </c>
      <c r="C5" s="9">
        <v>1521972.58</v>
      </c>
      <c r="D5" s="9">
        <v>2948640</v>
      </c>
      <c r="E5" s="9">
        <v>2948640</v>
      </c>
      <c r="F5" s="9">
        <v>1532955.77</v>
      </c>
      <c r="G5" s="9">
        <f>(F5/C5*100)</f>
        <v>100.72164177885516</v>
      </c>
      <c r="H5" s="9">
        <f>(F5/E5*100)</f>
        <v>51.988569984806553</v>
      </c>
    </row>
    <row r="6" spans="2:8" x14ac:dyDescent="0.25">
      <c r="B6" s="8" t="s">
        <v>184</v>
      </c>
      <c r="C6" s="9">
        <v>1379097.02</v>
      </c>
      <c r="D6" s="9">
        <v>2861640</v>
      </c>
      <c r="E6" s="9">
        <v>2861640</v>
      </c>
      <c r="F6" s="9">
        <v>1503486.34</v>
      </c>
      <c r="G6" s="9">
        <f t="shared" ref="G6:G29" si="0">(F6/C6*100)</f>
        <v>109.01962067904402</v>
      </c>
      <c r="H6" s="9">
        <f t="shared" ref="H6:H29" si="1">(F6/E6*100)</f>
        <v>52.539325002446155</v>
      </c>
    </row>
    <row r="7" spans="2:8" x14ac:dyDescent="0.25">
      <c r="B7" s="11" t="s">
        <v>185</v>
      </c>
      <c r="C7" s="12">
        <v>1379097.02</v>
      </c>
      <c r="D7" s="12">
        <v>2861640</v>
      </c>
      <c r="E7" s="12">
        <v>2861640</v>
      </c>
      <c r="F7" s="12">
        <v>1503486.34</v>
      </c>
      <c r="G7" s="12">
        <f t="shared" si="0"/>
        <v>109.01962067904402</v>
      </c>
      <c r="H7" s="12">
        <f t="shared" si="1"/>
        <v>52.539325002446155</v>
      </c>
    </row>
    <row r="8" spans="2:8" x14ac:dyDescent="0.25">
      <c r="B8" s="8" t="s">
        <v>186</v>
      </c>
      <c r="C8" s="9">
        <v>17438.52</v>
      </c>
      <c r="D8" s="9">
        <v>30000</v>
      </c>
      <c r="E8" s="9">
        <v>30000</v>
      </c>
      <c r="F8" s="9">
        <v>13839.87</v>
      </c>
      <c r="G8" s="9">
        <f t="shared" si="0"/>
        <v>79.363787752630387</v>
      </c>
      <c r="H8" s="9">
        <f t="shared" si="1"/>
        <v>46.132900000000006</v>
      </c>
    </row>
    <row r="9" spans="2:8" x14ac:dyDescent="0.25">
      <c r="B9" s="11" t="s">
        <v>187</v>
      </c>
      <c r="C9" s="12">
        <v>17438.52</v>
      </c>
      <c r="D9" s="12">
        <v>30000</v>
      </c>
      <c r="E9" s="12">
        <v>30000</v>
      </c>
      <c r="F9" s="12">
        <v>13839.87</v>
      </c>
      <c r="G9" s="12">
        <f t="shared" si="0"/>
        <v>79.363787752630387</v>
      </c>
      <c r="H9" s="12">
        <f t="shared" si="1"/>
        <v>46.132900000000006</v>
      </c>
    </row>
    <row r="10" spans="2:8" x14ac:dyDescent="0.25">
      <c r="B10" s="8" t="s">
        <v>188</v>
      </c>
      <c r="C10" s="9">
        <v>1028.1199999999999</v>
      </c>
      <c r="D10" s="9">
        <v>3000</v>
      </c>
      <c r="E10" s="9">
        <v>3000</v>
      </c>
      <c r="F10" s="9">
        <v>2343.59</v>
      </c>
      <c r="G10" s="9">
        <f t="shared" si="0"/>
        <v>227.94907209275186</v>
      </c>
      <c r="H10" s="9">
        <f t="shared" si="1"/>
        <v>78.119666666666674</v>
      </c>
    </row>
    <row r="11" spans="2:8" x14ac:dyDescent="0.25">
      <c r="B11" s="11" t="s">
        <v>189</v>
      </c>
      <c r="C11" s="12">
        <v>1028.1199999999999</v>
      </c>
      <c r="D11" s="12">
        <v>3000</v>
      </c>
      <c r="E11" s="12">
        <v>3000</v>
      </c>
      <c r="F11" s="12">
        <v>2343.59</v>
      </c>
      <c r="G11" s="12">
        <f t="shared" si="0"/>
        <v>227.94907209275186</v>
      </c>
      <c r="H11" s="12">
        <f t="shared" si="1"/>
        <v>78.119666666666674</v>
      </c>
    </row>
    <row r="12" spans="2:8" x14ac:dyDescent="0.25">
      <c r="B12" s="8" t="s">
        <v>190</v>
      </c>
      <c r="C12" s="9">
        <v>123908.92</v>
      </c>
      <c r="D12" s="9">
        <v>47000</v>
      </c>
      <c r="E12" s="9">
        <v>47000</v>
      </c>
      <c r="F12" s="9">
        <v>13285.97</v>
      </c>
      <c r="G12" s="9">
        <f t="shared" si="0"/>
        <v>10.722367687491747</v>
      </c>
      <c r="H12" s="9">
        <f t="shared" si="1"/>
        <v>28.268021276595746</v>
      </c>
    </row>
    <row r="13" spans="2:8" x14ac:dyDescent="0.25">
      <c r="B13" s="11" t="s">
        <v>191</v>
      </c>
      <c r="C13" s="12">
        <v>35324.089999999997</v>
      </c>
      <c r="D13" s="12">
        <v>47000</v>
      </c>
      <c r="E13" s="12">
        <v>47000</v>
      </c>
      <c r="F13" s="12">
        <v>1487.1</v>
      </c>
      <c r="G13" s="12">
        <f t="shared" si="0"/>
        <v>4.2098749040668846</v>
      </c>
      <c r="H13" s="12">
        <f t="shared" si="1"/>
        <v>3.1640425531914893</v>
      </c>
    </row>
    <row r="14" spans="2:8" x14ac:dyDescent="0.25">
      <c r="B14" s="19" t="s">
        <v>206</v>
      </c>
      <c r="C14" s="12">
        <v>88584.83</v>
      </c>
      <c r="D14" s="12">
        <v>0</v>
      </c>
      <c r="E14" s="12">
        <v>0</v>
      </c>
      <c r="F14" s="12">
        <v>11798.87</v>
      </c>
      <c r="G14" s="12">
        <f t="shared" si="0"/>
        <v>13.319289544270729</v>
      </c>
      <c r="H14" s="12">
        <v>0</v>
      </c>
    </row>
    <row r="15" spans="2:8" x14ac:dyDescent="0.25">
      <c r="B15" s="8" t="s">
        <v>192</v>
      </c>
      <c r="C15" s="9">
        <v>500</v>
      </c>
      <c r="D15" s="9">
        <v>7000</v>
      </c>
      <c r="E15" s="9">
        <v>7000</v>
      </c>
      <c r="F15" s="9">
        <v>0</v>
      </c>
      <c r="G15" s="9">
        <f t="shared" si="0"/>
        <v>0</v>
      </c>
      <c r="H15" s="9">
        <f t="shared" si="1"/>
        <v>0</v>
      </c>
    </row>
    <row r="16" spans="2:8" x14ac:dyDescent="0.25">
      <c r="B16" s="11" t="s">
        <v>193</v>
      </c>
      <c r="C16" s="12">
        <v>500</v>
      </c>
      <c r="D16" s="12">
        <v>7000</v>
      </c>
      <c r="E16" s="12">
        <v>7000</v>
      </c>
      <c r="F16" s="12">
        <v>0</v>
      </c>
      <c r="G16" s="12">
        <f t="shared" si="0"/>
        <v>0</v>
      </c>
      <c r="H16" s="12">
        <f t="shared" si="1"/>
        <v>0</v>
      </c>
    </row>
    <row r="17" spans="2:8" x14ac:dyDescent="0.25">
      <c r="B17" s="1"/>
      <c r="C17" s="1"/>
      <c r="D17" s="1"/>
      <c r="E17" s="1"/>
      <c r="F17" s="1"/>
      <c r="G17" s="12">
        <v>0</v>
      </c>
      <c r="H17" s="12">
        <v>0</v>
      </c>
    </row>
    <row r="18" spans="2:8" x14ac:dyDescent="0.25">
      <c r="B18" s="8" t="s">
        <v>76</v>
      </c>
      <c r="C18" s="9">
        <v>1703264.04</v>
      </c>
      <c r="D18" s="9">
        <v>3005640</v>
      </c>
      <c r="E18" s="9">
        <v>3005640</v>
      </c>
      <c r="F18" s="9">
        <v>1550113.16</v>
      </c>
      <c r="G18" s="9">
        <f t="shared" si="0"/>
        <v>91.008388810932672</v>
      </c>
      <c r="H18" s="9">
        <f t="shared" si="1"/>
        <v>51.573480523282889</v>
      </c>
    </row>
    <row r="19" spans="2:8" x14ac:dyDescent="0.25">
      <c r="B19" s="8" t="s">
        <v>184</v>
      </c>
      <c r="C19" s="9">
        <v>1569934.76</v>
      </c>
      <c r="D19" s="9">
        <v>2861640</v>
      </c>
      <c r="E19" s="9">
        <v>2861640</v>
      </c>
      <c r="F19" s="9">
        <v>1495451.23</v>
      </c>
      <c r="G19" s="9">
        <f t="shared" si="0"/>
        <v>95.255628966390944</v>
      </c>
      <c r="H19" s="9">
        <f t="shared" si="1"/>
        <v>52.258538111013266</v>
      </c>
    </row>
    <row r="20" spans="2:8" x14ac:dyDescent="0.25">
      <c r="B20" s="11" t="s">
        <v>185</v>
      </c>
      <c r="C20" s="12">
        <v>1569934.76</v>
      </c>
      <c r="D20" s="12">
        <v>2861640</v>
      </c>
      <c r="E20" s="12">
        <v>2861640</v>
      </c>
      <c r="F20" s="12">
        <v>1495451.23</v>
      </c>
      <c r="G20" s="12">
        <f t="shared" si="0"/>
        <v>95.255628966390944</v>
      </c>
      <c r="H20" s="12">
        <f t="shared" si="1"/>
        <v>52.258538111013266</v>
      </c>
    </row>
    <row r="21" spans="2:8" x14ac:dyDescent="0.25">
      <c r="B21" s="8" t="s">
        <v>186</v>
      </c>
      <c r="C21" s="9">
        <v>7576.18</v>
      </c>
      <c r="D21" s="9">
        <v>73500</v>
      </c>
      <c r="E21" s="9">
        <v>73500</v>
      </c>
      <c r="F21" s="9">
        <v>46487.839999999997</v>
      </c>
      <c r="G21" s="9">
        <f t="shared" si="0"/>
        <v>613.60527336995676</v>
      </c>
      <c r="H21" s="9">
        <f t="shared" si="1"/>
        <v>63.248761904761899</v>
      </c>
    </row>
    <row r="22" spans="2:8" x14ac:dyDescent="0.25">
      <c r="B22" s="11" t="s">
        <v>187</v>
      </c>
      <c r="C22" s="12">
        <v>7576.18</v>
      </c>
      <c r="D22" s="12">
        <v>73500</v>
      </c>
      <c r="E22" s="12">
        <v>73500</v>
      </c>
      <c r="F22" s="12">
        <v>46487.839999999997</v>
      </c>
      <c r="G22" s="12">
        <f t="shared" si="0"/>
        <v>613.60527336995676</v>
      </c>
      <c r="H22" s="12">
        <f t="shared" si="1"/>
        <v>63.248761904761899</v>
      </c>
    </row>
    <row r="23" spans="2:8" x14ac:dyDescent="0.25">
      <c r="B23" s="8" t="s">
        <v>188</v>
      </c>
      <c r="C23" s="9">
        <v>427.16</v>
      </c>
      <c r="D23" s="9">
        <v>3000</v>
      </c>
      <c r="E23" s="9">
        <v>3000</v>
      </c>
      <c r="F23" s="9">
        <v>2343.59</v>
      </c>
      <c r="G23" s="9">
        <f t="shared" si="0"/>
        <v>548.64453600524394</v>
      </c>
      <c r="H23" s="9">
        <f t="shared" si="1"/>
        <v>78.119666666666674</v>
      </c>
    </row>
    <row r="24" spans="2:8" x14ac:dyDescent="0.25">
      <c r="B24" s="11" t="s">
        <v>189</v>
      </c>
      <c r="C24" s="12">
        <v>427.16</v>
      </c>
      <c r="D24" s="12">
        <v>3000</v>
      </c>
      <c r="E24" s="12">
        <v>3000</v>
      </c>
      <c r="F24" s="12">
        <v>2343.59</v>
      </c>
      <c r="G24" s="12">
        <f t="shared" si="0"/>
        <v>548.64453600524394</v>
      </c>
      <c r="H24" s="12">
        <f t="shared" si="1"/>
        <v>78.119666666666674</v>
      </c>
    </row>
    <row r="25" spans="2:8" x14ac:dyDescent="0.25">
      <c r="B25" s="8" t="s">
        <v>190</v>
      </c>
      <c r="C25" s="9">
        <v>122226.78</v>
      </c>
      <c r="D25" s="9">
        <v>47000</v>
      </c>
      <c r="E25" s="9">
        <v>47000</v>
      </c>
      <c r="F25" s="9">
        <v>5260.5</v>
      </c>
      <c r="G25" s="9">
        <f t="shared" si="0"/>
        <v>4.303884958762719</v>
      </c>
      <c r="H25" s="9">
        <f t="shared" si="1"/>
        <v>11.192553191489361</v>
      </c>
    </row>
    <row r="26" spans="2:8" x14ac:dyDescent="0.25">
      <c r="B26" s="11" t="s">
        <v>191</v>
      </c>
      <c r="C26" s="12">
        <v>19120.29</v>
      </c>
      <c r="D26" s="12">
        <v>47000</v>
      </c>
      <c r="E26" s="12">
        <v>47000</v>
      </c>
      <c r="F26" s="12">
        <v>5260.5</v>
      </c>
      <c r="G26" s="12">
        <f t="shared" si="0"/>
        <v>27.512658019308283</v>
      </c>
      <c r="H26" s="12">
        <f t="shared" si="1"/>
        <v>11.192553191489361</v>
      </c>
    </row>
    <row r="27" spans="2:8" x14ac:dyDescent="0.25">
      <c r="B27" s="19" t="s">
        <v>206</v>
      </c>
      <c r="C27" s="12">
        <v>88584.83</v>
      </c>
      <c r="D27" s="12">
        <v>0</v>
      </c>
      <c r="E27" s="12">
        <v>0</v>
      </c>
      <c r="F27" s="12">
        <v>0</v>
      </c>
      <c r="G27" s="12">
        <f t="shared" si="0"/>
        <v>0</v>
      </c>
      <c r="H27" s="12">
        <v>0</v>
      </c>
    </row>
    <row r="28" spans="2:8" x14ac:dyDescent="0.25">
      <c r="B28" s="8" t="s">
        <v>192</v>
      </c>
      <c r="C28" s="9">
        <v>3099.16</v>
      </c>
      <c r="D28" s="9">
        <v>20500</v>
      </c>
      <c r="E28" s="9">
        <v>20500</v>
      </c>
      <c r="F28" s="9">
        <v>570</v>
      </c>
      <c r="G28" s="12">
        <f t="shared" si="0"/>
        <v>18.392080434698435</v>
      </c>
      <c r="H28" s="12">
        <f t="shared" si="1"/>
        <v>2.780487804878049</v>
      </c>
    </row>
    <row r="29" spans="2:8" x14ac:dyDescent="0.25">
      <c r="B29" s="11" t="s">
        <v>193</v>
      </c>
      <c r="C29" s="12">
        <v>3099.16</v>
      </c>
      <c r="D29" s="12">
        <v>20500</v>
      </c>
      <c r="E29" s="12">
        <v>20500</v>
      </c>
      <c r="F29" s="12">
        <v>570</v>
      </c>
      <c r="G29" s="12">
        <f t="shared" si="0"/>
        <v>18.392080434698435</v>
      </c>
      <c r="H29" s="12">
        <f t="shared" si="1"/>
        <v>2.780487804878049</v>
      </c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  <row r="101" spans="2:8" x14ac:dyDescent="0.25">
      <c r="B101" s="1"/>
      <c r="C101" s="1"/>
      <c r="D101" s="1"/>
      <c r="E101" s="1"/>
      <c r="F101" s="1"/>
      <c r="G101" s="1"/>
      <c r="H101" s="1"/>
    </row>
    <row r="102" spans="2:8" x14ac:dyDescent="0.25">
      <c r="B102" s="1"/>
      <c r="C102" s="1"/>
      <c r="D102" s="1"/>
      <c r="E102" s="1"/>
      <c r="F102" s="1"/>
      <c r="G102" s="1"/>
      <c r="H102" s="1"/>
    </row>
  </sheetData>
  <mergeCells count="1">
    <mergeCell ref="B1:H1"/>
  </mergeCells>
  <pageMargins left="0.7" right="0.7" top="0.75" bottom="0.75" header="0.3" footer="0.3"/>
  <pageSetup paperSize="9" scale="6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7696-942B-4C94-8D18-1C468B17E67C}">
  <dimension ref="B1:H100"/>
  <sheetViews>
    <sheetView workbookViewId="0">
      <selection activeCell="F18" sqref="F18"/>
    </sheetView>
  </sheetViews>
  <sheetFormatPr defaultRowHeight="15" x14ac:dyDescent="0.25"/>
  <cols>
    <col min="1" max="1" width="10.7109375" customWidth="1"/>
    <col min="2" max="2" width="50.7109375" customWidth="1"/>
    <col min="3" max="6" width="25.7109375" customWidth="1"/>
    <col min="7" max="8" width="15.7109375" customWidth="1"/>
  </cols>
  <sheetData>
    <row r="1" spans="2:8" ht="15.75" x14ac:dyDescent="0.25">
      <c r="B1" s="89" t="s">
        <v>194</v>
      </c>
      <c r="C1" s="78"/>
      <c r="D1" s="78"/>
      <c r="E1" s="78"/>
      <c r="F1" s="78"/>
      <c r="G1" s="78"/>
      <c r="H1" s="78"/>
    </row>
    <row r="2" spans="2:8" x14ac:dyDescent="0.25">
      <c r="B2" s="1"/>
      <c r="C2" s="1"/>
      <c r="D2" s="1"/>
      <c r="E2" s="1"/>
      <c r="F2" s="1"/>
      <c r="G2" s="1"/>
      <c r="H2" s="1"/>
    </row>
    <row r="3" spans="2:8" ht="38.25" x14ac:dyDescent="0.25">
      <c r="B3" s="3" t="s">
        <v>4</v>
      </c>
      <c r="C3" s="2" t="s">
        <v>41</v>
      </c>
      <c r="D3" s="2" t="s">
        <v>6</v>
      </c>
      <c r="E3" s="3" t="s">
        <v>7</v>
      </c>
      <c r="F3" s="2" t="s">
        <v>8</v>
      </c>
      <c r="G3" s="3" t="s">
        <v>9</v>
      </c>
      <c r="H3" s="3" t="s">
        <v>10</v>
      </c>
    </row>
    <row r="4" spans="2:8" x14ac:dyDescent="0.25"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</row>
    <row r="5" spans="2:8" x14ac:dyDescent="0.25">
      <c r="B5" s="8" t="s">
        <v>76</v>
      </c>
      <c r="C5" s="9">
        <v>1703264.04</v>
      </c>
      <c r="D5" s="9">
        <v>3005640</v>
      </c>
      <c r="E5" s="9">
        <v>3005640</v>
      </c>
      <c r="F5" s="9">
        <v>1550113.16</v>
      </c>
      <c r="G5" s="9">
        <f>(F5/C5*100)</f>
        <v>91.008388810932672</v>
      </c>
      <c r="H5" s="9">
        <f>(F5/E5*100)</f>
        <v>51.573480523282889</v>
      </c>
    </row>
    <row r="6" spans="2:8" x14ac:dyDescent="0.25">
      <c r="B6" s="11" t="s">
        <v>195</v>
      </c>
      <c r="C6" s="12">
        <v>132902.12</v>
      </c>
      <c r="D6" s="12">
        <v>141000</v>
      </c>
      <c r="E6" s="12">
        <v>141000</v>
      </c>
      <c r="F6" s="12">
        <v>52318.34</v>
      </c>
      <c r="G6" s="12">
        <f t="shared" ref="G6:G7" si="0">(F6/C6*100)</f>
        <v>39.366068803116157</v>
      </c>
      <c r="H6" s="12">
        <f t="shared" ref="H6:H7" si="1">(F6/E6*100)</f>
        <v>37.10520567375886</v>
      </c>
    </row>
    <row r="7" spans="2:8" x14ac:dyDescent="0.25">
      <c r="B7" s="11" t="s">
        <v>196</v>
      </c>
      <c r="C7" s="12">
        <v>1570361.92</v>
      </c>
      <c r="D7" s="12">
        <v>2864640</v>
      </c>
      <c r="E7" s="12">
        <v>2864640</v>
      </c>
      <c r="F7" s="12">
        <v>1497794.82</v>
      </c>
      <c r="G7" s="12">
        <f t="shared" si="0"/>
        <v>95.378956973179797</v>
      </c>
      <c r="H7" s="12">
        <f t="shared" si="1"/>
        <v>52.285621229892762</v>
      </c>
    </row>
    <row r="8" spans="2:8" x14ac:dyDescent="0.25">
      <c r="B8" s="1"/>
      <c r="C8" s="1"/>
      <c r="D8" s="1"/>
      <c r="E8" s="1"/>
      <c r="F8" s="1"/>
      <c r="G8" s="1"/>
      <c r="H8" s="1"/>
    </row>
    <row r="9" spans="2:8" x14ac:dyDescent="0.25">
      <c r="B9" s="1"/>
      <c r="C9" s="1"/>
      <c r="D9" s="1"/>
      <c r="E9" s="1"/>
      <c r="F9" s="1"/>
      <c r="G9" s="1"/>
      <c r="H9" s="1"/>
    </row>
    <row r="10" spans="2:8" x14ac:dyDescent="0.25">
      <c r="B10" s="1"/>
      <c r="C10" s="1"/>
      <c r="D10" s="1"/>
      <c r="E10" s="1"/>
      <c r="F10" s="1"/>
      <c r="G10" s="1"/>
      <c r="H10" s="1"/>
    </row>
    <row r="11" spans="2:8" x14ac:dyDescent="0.25">
      <c r="B11" s="1"/>
      <c r="C11" s="1"/>
      <c r="D11" s="1"/>
      <c r="E11" s="1"/>
      <c r="F11" s="1"/>
      <c r="G11" s="1"/>
      <c r="H11" s="1"/>
    </row>
    <row r="12" spans="2:8" x14ac:dyDescent="0.25">
      <c r="B12" s="1"/>
      <c r="C12" s="1"/>
      <c r="D12" s="1"/>
      <c r="E12" s="1"/>
      <c r="F12" s="1"/>
      <c r="G12" s="1"/>
      <c r="H12" s="1"/>
    </row>
    <row r="13" spans="2:8" x14ac:dyDescent="0.25">
      <c r="B13" s="1"/>
      <c r="C13" s="1"/>
      <c r="D13" s="1"/>
      <c r="E13" s="1"/>
      <c r="F13" s="1"/>
      <c r="G13" s="1"/>
      <c r="H13" s="1"/>
    </row>
    <row r="14" spans="2:8" x14ac:dyDescent="0.25">
      <c r="B14" s="1"/>
      <c r="C14" s="1"/>
      <c r="D14" s="1"/>
      <c r="E14" s="1"/>
      <c r="F14" s="1"/>
      <c r="G14" s="1"/>
      <c r="H14" s="1"/>
    </row>
    <row r="15" spans="2:8" x14ac:dyDescent="0.25">
      <c r="B15" s="1"/>
      <c r="C15" s="1"/>
      <c r="D15" s="1"/>
      <c r="E15" s="1"/>
      <c r="F15" s="1"/>
      <c r="G15" s="1"/>
      <c r="H15" s="1"/>
    </row>
    <row r="16" spans="2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  <row r="26" spans="2:8" x14ac:dyDescent="0.25">
      <c r="B26" s="1"/>
      <c r="C26" s="1"/>
      <c r="D26" s="1"/>
      <c r="E26" s="1"/>
      <c r="F26" s="1"/>
      <c r="G26" s="1"/>
      <c r="H26" s="1"/>
    </row>
    <row r="27" spans="2:8" x14ac:dyDescent="0.25">
      <c r="B27" s="1"/>
      <c r="C27" s="1"/>
      <c r="D27" s="1"/>
      <c r="E27" s="1"/>
      <c r="F27" s="1"/>
      <c r="G27" s="1"/>
      <c r="H27" s="1"/>
    </row>
    <row r="28" spans="2:8" x14ac:dyDescent="0.25">
      <c r="B28" s="1"/>
      <c r="C28" s="1"/>
      <c r="D28" s="1"/>
      <c r="E28" s="1"/>
      <c r="F28" s="1"/>
      <c r="G28" s="1"/>
      <c r="H28" s="1"/>
    </row>
    <row r="29" spans="2:8" x14ac:dyDescent="0.25">
      <c r="B29" s="1"/>
      <c r="C29" s="1"/>
      <c r="D29" s="1"/>
      <c r="E29" s="1"/>
      <c r="F29" s="1"/>
      <c r="G29" s="1"/>
      <c r="H29" s="1"/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</sheetData>
  <mergeCells count="1">
    <mergeCell ref="B1:H1"/>
  </mergeCells>
  <pageMargins left="0.7" right="0.7" top="0.75" bottom="0.75" header="0.3" footer="0.3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391DD-5EAD-4706-9AC8-7173303F3291}">
  <dimension ref="B1:L100"/>
  <sheetViews>
    <sheetView workbookViewId="0">
      <selection activeCell="G33" sqref="G33"/>
    </sheetView>
  </sheetViews>
  <sheetFormatPr defaultRowHeight="15" x14ac:dyDescent="0.25"/>
  <cols>
    <col min="1" max="5" width="10.7109375" customWidth="1"/>
    <col min="6" max="6" width="55.7109375" customWidth="1"/>
    <col min="7" max="10" width="25.7109375" customWidth="1"/>
    <col min="11" max="12" width="15.7109375" customWidth="1"/>
  </cols>
  <sheetData>
    <row r="1" spans="2:12" ht="15.75" x14ac:dyDescent="0.25">
      <c r="B1" s="89" t="s">
        <v>1</v>
      </c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.75" x14ac:dyDescent="0.25">
      <c r="B3" s="79" t="s">
        <v>39</v>
      </c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.75" x14ac:dyDescent="0.25">
      <c r="B5" s="79" t="s">
        <v>200</v>
      </c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38.25" x14ac:dyDescent="0.25">
      <c r="B7" s="74" t="s">
        <v>4</v>
      </c>
      <c r="C7" s="75"/>
      <c r="D7" s="75"/>
      <c r="E7" s="75"/>
      <c r="F7" s="76"/>
      <c r="G7" s="2" t="s">
        <v>41</v>
      </c>
      <c r="H7" s="2" t="s">
        <v>6</v>
      </c>
      <c r="I7" s="3" t="s">
        <v>7</v>
      </c>
      <c r="J7" s="2" t="s">
        <v>8</v>
      </c>
      <c r="K7" s="3" t="s">
        <v>9</v>
      </c>
      <c r="L7" s="3" t="s">
        <v>10</v>
      </c>
    </row>
    <row r="8" spans="2:12" x14ac:dyDescent="0.25">
      <c r="B8" s="83" t="s">
        <v>11</v>
      </c>
      <c r="C8" s="84"/>
      <c r="D8" s="84"/>
      <c r="E8" s="84"/>
      <c r="F8" s="85"/>
      <c r="G8" s="3" t="s">
        <v>12</v>
      </c>
      <c r="H8" s="3" t="s">
        <v>13</v>
      </c>
      <c r="I8" s="3" t="s">
        <v>14</v>
      </c>
      <c r="J8" s="3" t="s">
        <v>15</v>
      </c>
      <c r="K8" s="3" t="s">
        <v>16</v>
      </c>
      <c r="L8" s="3" t="s">
        <v>17</v>
      </c>
    </row>
    <row r="9" spans="2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</sheetData>
  <mergeCells count="5">
    <mergeCell ref="B1:L1"/>
    <mergeCell ref="B3:L3"/>
    <mergeCell ref="B5:L5"/>
    <mergeCell ref="B7:F7"/>
    <mergeCell ref="B8:F8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9CFCF-1F37-4293-8C48-9767E56857E6}">
  <dimension ref="B1:H100"/>
  <sheetViews>
    <sheetView workbookViewId="0">
      <selection activeCell="C32" sqref="C32"/>
    </sheetView>
  </sheetViews>
  <sheetFormatPr defaultRowHeight="15" x14ac:dyDescent="0.25"/>
  <cols>
    <col min="1" max="1" width="10.7109375" customWidth="1"/>
    <col min="2" max="2" width="50.7109375" customWidth="1"/>
    <col min="3" max="6" width="25.7109375" customWidth="1"/>
    <col min="7" max="8" width="15.7109375" customWidth="1"/>
  </cols>
  <sheetData>
    <row r="1" spans="2:8" ht="15.75" x14ac:dyDescent="0.25">
      <c r="B1" s="89" t="s">
        <v>197</v>
      </c>
      <c r="C1" s="78"/>
      <c r="D1" s="78"/>
      <c r="E1" s="78"/>
      <c r="F1" s="78"/>
      <c r="G1" s="78"/>
      <c r="H1" s="78"/>
    </row>
    <row r="2" spans="2:8" x14ac:dyDescent="0.25">
      <c r="B2" s="1"/>
      <c r="C2" s="1"/>
      <c r="D2" s="1"/>
      <c r="E2" s="1"/>
      <c r="F2" s="1"/>
      <c r="G2" s="1"/>
      <c r="H2" s="1"/>
    </row>
    <row r="3" spans="2:8" ht="38.25" x14ac:dyDescent="0.25">
      <c r="B3" s="3" t="s">
        <v>4</v>
      </c>
      <c r="C3" s="2" t="s">
        <v>41</v>
      </c>
      <c r="D3" s="2" t="s">
        <v>6</v>
      </c>
      <c r="E3" s="3" t="s">
        <v>7</v>
      </c>
      <c r="F3" s="2" t="s">
        <v>8</v>
      </c>
      <c r="G3" s="3" t="s">
        <v>9</v>
      </c>
      <c r="H3" s="3" t="s">
        <v>10</v>
      </c>
    </row>
    <row r="4" spans="2:8" x14ac:dyDescent="0.25"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</row>
    <row r="5" spans="2:8" x14ac:dyDescent="0.25">
      <c r="B5" s="8" t="s">
        <v>198</v>
      </c>
      <c r="C5" s="9">
        <v>0</v>
      </c>
      <c r="D5" s="9">
        <v>0</v>
      </c>
      <c r="E5" s="9">
        <v>0</v>
      </c>
      <c r="F5" s="9">
        <v>0</v>
      </c>
      <c r="G5" s="7"/>
      <c r="H5" s="7"/>
    </row>
    <row r="6" spans="2:8" x14ac:dyDescent="0.25">
      <c r="B6" s="1"/>
      <c r="C6" s="1"/>
      <c r="D6" s="1"/>
      <c r="E6" s="1"/>
      <c r="F6" s="1"/>
      <c r="G6" s="1"/>
      <c r="H6" s="1"/>
    </row>
    <row r="7" spans="2:8" x14ac:dyDescent="0.25">
      <c r="B7" s="8" t="s">
        <v>199</v>
      </c>
      <c r="C7" s="9">
        <v>0</v>
      </c>
      <c r="D7" s="9">
        <v>0</v>
      </c>
      <c r="E7" s="9">
        <v>0</v>
      </c>
      <c r="F7" s="9">
        <v>0</v>
      </c>
      <c r="G7" s="7"/>
      <c r="H7" s="7"/>
    </row>
    <row r="8" spans="2:8" x14ac:dyDescent="0.25">
      <c r="B8" s="1"/>
      <c r="C8" s="1"/>
      <c r="D8" s="1"/>
      <c r="E8" s="1"/>
      <c r="F8" s="1"/>
      <c r="G8" s="1"/>
      <c r="H8" s="1"/>
    </row>
    <row r="9" spans="2:8" x14ac:dyDescent="0.25">
      <c r="B9" s="1"/>
      <c r="C9" s="1"/>
      <c r="D9" s="1"/>
      <c r="E9" s="1"/>
      <c r="F9" s="1"/>
      <c r="G9" s="1"/>
      <c r="H9" s="1"/>
    </row>
    <row r="10" spans="2:8" x14ac:dyDescent="0.25">
      <c r="B10" s="1"/>
      <c r="C10" s="1"/>
      <c r="D10" s="1"/>
      <c r="E10" s="1"/>
      <c r="F10" s="1"/>
      <c r="G10" s="1"/>
      <c r="H10" s="1"/>
    </row>
    <row r="11" spans="2:8" x14ac:dyDescent="0.25">
      <c r="B11" s="1"/>
      <c r="C11" s="1"/>
      <c r="D11" s="1"/>
      <c r="E11" s="1"/>
      <c r="F11" s="1"/>
      <c r="G11" s="1"/>
      <c r="H11" s="1"/>
    </row>
    <row r="12" spans="2:8" x14ac:dyDescent="0.25">
      <c r="B12" s="1"/>
      <c r="C12" s="1"/>
      <c r="D12" s="1"/>
      <c r="E12" s="1"/>
      <c r="F12" s="1"/>
      <c r="G12" s="1"/>
      <c r="H12" s="1"/>
    </row>
    <row r="13" spans="2:8" x14ac:dyDescent="0.25">
      <c r="B13" s="1"/>
      <c r="C13" s="1"/>
      <c r="D13" s="1"/>
      <c r="E13" s="1"/>
      <c r="F13" s="1"/>
      <c r="G13" s="1"/>
      <c r="H13" s="1"/>
    </row>
    <row r="14" spans="2:8" x14ac:dyDescent="0.25">
      <c r="B14" s="1"/>
      <c r="C14" s="1"/>
      <c r="D14" s="1"/>
      <c r="E14" s="1"/>
      <c r="F14" s="1"/>
      <c r="G14" s="1"/>
      <c r="H14" s="1"/>
    </row>
    <row r="15" spans="2:8" x14ac:dyDescent="0.25">
      <c r="B15" s="1"/>
      <c r="C15" s="1"/>
      <c r="D15" s="1"/>
      <c r="E15" s="1"/>
      <c r="F15" s="1"/>
      <c r="G15" s="1"/>
      <c r="H15" s="1"/>
    </row>
    <row r="16" spans="2:8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  <row r="20" spans="2:8" x14ac:dyDescent="0.25">
      <c r="B20" s="1"/>
      <c r="C20" s="1"/>
      <c r="D20" s="1"/>
      <c r="E20" s="1"/>
      <c r="F20" s="1"/>
      <c r="G20" s="1"/>
      <c r="H20" s="1"/>
    </row>
    <row r="21" spans="2:8" x14ac:dyDescent="0.25">
      <c r="B21" s="1"/>
      <c r="C21" s="1"/>
      <c r="D21" s="1"/>
      <c r="E21" s="1"/>
      <c r="F21" s="1"/>
      <c r="G21" s="1"/>
      <c r="H21" s="1"/>
    </row>
    <row r="22" spans="2:8" x14ac:dyDescent="0.25">
      <c r="B22" s="1"/>
      <c r="C22" s="1"/>
      <c r="D22" s="1"/>
      <c r="E22" s="1"/>
      <c r="F22" s="1"/>
      <c r="G22" s="1"/>
      <c r="H22" s="1"/>
    </row>
    <row r="23" spans="2:8" x14ac:dyDescent="0.25">
      <c r="B23" s="1"/>
      <c r="C23" s="1"/>
      <c r="D23" s="1"/>
      <c r="E23" s="1"/>
      <c r="F23" s="1"/>
      <c r="G23" s="1"/>
      <c r="H23" s="1"/>
    </row>
    <row r="24" spans="2:8" x14ac:dyDescent="0.25">
      <c r="B24" s="1"/>
      <c r="C24" s="1"/>
      <c r="D24" s="1"/>
      <c r="E24" s="1"/>
      <c r="F24" s="1"/>
      <c r="G24" s="1"/>
      <c r="H24" s="1"/>
    </row>
    <row r="25" spans="2:8" x14ac:dyDescent="0.25">
      <c r="B25" s="1"/>
      <c r="C25" s="1"/>
      <c r="D25" s="1"/>
      <c r="E25" s="1"/>
      <c r="F25" s="1"/>
      <c r="G25" s="1"/>
      <c r="H25" s="1"/>
    </row>
    <row r="26" spans="2:8" x14ac:dyDescent="0.25">
      <c r="B26" s="1"/>
      <c r="C26" s="1"/>
      <c r="D26" s="1"/>
      <c r="E26" s="1"/>
      <c r="F26" s="1"/>
      <c r="G26" s="1"/>
      <c r="H26" s="1"/>
    </row>
    <row r="27" spans="2:8" x14ac:dyDescent="0.25">
      <c r="B27" s="1"/>
      <c r="C27" s="1"/>
      <c r="D27" s="1"/>
      <c r="E27" s="1"/>
      <c r="F27" s="1"/>
      <c r="G27" s="1"/>
      <c r="H27" s="1"/>
    </row>
    <row r="28" spans="2:8" x14ac:dyDescent="0.25">
      <c r="B28" s="1"/>
      <c r="C28" s="1"/>
      <c r="D28" s="1"/>
      <c r="E28" s="1"/>
      <c r="F28" s="1"/>
      <c r="G28" s="1"/>
      <c r="H28" s="1"/>
    </row>
    <row r="29" spans="2:8" x14ac:dyDescent="0.25">
      <c r="B29" s="1"/>
      <c r="C29" s="1"/>
      <c r="D29" s="1"/>
      <c r="E29" s="1"/>
      <c r="F29" s="1"/>
      <c r="G29" s="1"/>
      <c r="H29" s="1"/>
    </row>
    <row r="30" spans="2:8" x14ac:dyDescent="0.25">
      <c r="B30" s="1"/>
      <c r="C30" s="1"/>
      <c r="D30" s="1"/>
      <c r="E30" s="1"/>
      <c r="F30" s="1"/>
      <c r="G30" s="1"/>
      <c r="H30" s="1"/>
    </row>
    <row r="31" spans="2:8" x14ac:dyDescent="0.25">
      <c r="B31" s="1"/>
      <c r="C31" s="1"/>
      <c r="D31" s="1"/>
      <c r="E31" s="1"/>
      <c r="F31" s="1"/>
      <c r="G31" s="1"/>
      <c r="H31" s="1"/>
    </row>
    <row r="32" spans="2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</sheetData>
  <mergeCells count="1">
    <mergeCell ref="B1:H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090E1-4703-442D-82BC-DD27A8E07B78}">
  <sheetPr>
    <pageSetUpPr fitToPage="1"/>
  </sheetPr>
  <dimension ref="B1:J98"/>
  <sheetViews>
    <sheetView topLeftCell="A86" workbookViewId="0">
      <selection activeCell="H59" sqref="H59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25.42578125" customWidth="1"/>
    <col min="5" max="5" width="39" customWidth="1"/>
    <col min="6" max="8" width="24.28515625" style="55" customWidth="1"/>
    <col min="9" max="9" width="15.7109375" style="55" customWidth="1"/>
    <col min="10" max="10" width="24.28515625" customWidth="1"/>
  </cols>
  <sheetData>
    <row r="1" spans="2:10" ht="18" x14ac:dyDescent="0.25">
      <c r="B1" s="20"/>
      <c r="C1" s="20"/>
      <c r="D1" s="20"/>
      <c r="E1" s="20"/>
      <c r="F1" s="21"/>
      <c r="G1" s="21"/>
      <c r="H1" s="21"/>
      <c r="I1" s="22"/>
      <c r="J1" s="23"/>
    </row>
    <row r="2" spans="2:10" ht="18" customHeight="1" x14ac:dyDescent="0.25">
      <c r="B2" s="62" t="s">
        <v>207</v>
      </c>
      <c r="C2" s="62"/>
      <c r="D2" s="62"/>
      <c r="E2" s="62"/>
      <c r="F2" s="62"/>
      <c r="G2" s="62"/>
      <c r="H2" s="62"/>
      <c r="I2" s="62"/>
      <c r="J2" s="24"/>
    </row>
    <row r="3" spans="2:10" ht="18" x14ac:dyDescent="0.25">
      <c r="B3" s="20"/>
      <c r="C3" s="20"/>
      <c r="D3" s="20"/>
      <c r="E3" s="20"/>
      <c r="F3" s="21"/>
      <c r="G3" s="21"/>
      <c r="H3" s="21"/>
      <c r="I3" s="22"/>
      <c r="J3" s="23"/>
    </row>
    <row r="4" spans="2:10" ht="15.75" x14ac:dyDescent="0.25">
      <c r="B4" s="63" t="s">
        <v>208</v>
      </c>
      <c r="C4" s="63"/>
      <c r="D4" s="63"/>
      <c r="E4" s="63"/>
      <c r="F4" s="63"/>
      <c r="G4" s="63"/>
      <c r="H4" s="63"/>
      <c r="I4" s="63"/>
    </row>
    <row r="5" spans="2:10" ht="18" x14ac:dyDescent="0.25">
      <c r="B5" s="20"/>
      <c r="C5" s="20"/>
      <c r="D5" s="20"/>
      <c r="E5" s="20"/>
      <c r="F5" s="21"/>
      <c r="G5" s="21"/>
      <c r="H5" s="21"/>
      <c r="I5" s="22"/>
    </row>
    <row r="6" spans="2:10" ht="25.5" x14ac:dyDescent="0.25">
      <c r="B6" s="64" t="s">
        <v>4</v>
      </c>
      <c r="C6" s="65"/>
      <c r="D6" s="65"/>
      <c r="E6" s="66"/>
      <c r="F6" s="25" t="s">
        <v>209</v>
      </c>
      <c r="G6" s="25" t="s">
        <v>210</v>
      </c>
      <c r="H6" s="25" t="s">
        <v>211</v>
      </c>
      <c r="I6" s="25" t="s">
        <v>10</v>
      </c>
    </row>
    <row r="7" spans="2:10" s="28" customFormat="1" ht="11.25" x14ac:dyDescent="0.2">
      <c r="B7" s="67">
        <v>1</v>
      </c>
      <c r="C7" s="68"/>
      <c r="D7" s="68"/>
      <c r="E7" s="69"/>
      <c r="F7" s="26">
        <v>2</v>
      </c>
      <c r="G7" s="26">
        <v>3</v>
      </c>
      <c r="H7" s="26">
        <v>4</v>
      </c>
      <c r="I7" s="27" t="s">
        <v>212</v>
      </c>
    </row>
    <row r="8" spans="2:10" ht="30" customHeight="1" x14ac:dyDescent="0.25">
      <c r="B8" s="59" t="s">
        <v>213</v>
      </c>
      <c r="C8" s="60"/>
      <c r="D8" s="61"/>
      <c r="E8" s="30" t="s">
        <v>214</v>
      </c>
      <c r="F8" s="9">
        <v>3005640</v>
      </c>
      <c r="G8" s="9">
        <v>3005640</v>
      </c>
      <c r="H8" s="9">
        <v>1550113.16</v>
      </c>
      <c r="I8" s="31">
        <f t="shared" ref="I8:I64" si="0">(H8/G8*100)</f>
        <v>51.573480523282889</v>
      </c>
    </row>
    <row r="9" spans="2:10" ht="30" customHeight="1" x14ac:dyDescent="0.25">
      <c r="B9" s="59" t="s">
        <v>215</v>
      </c>
      <c r="C9" s="60"/>
      <c r="D9" s="61"/>
      <c r="E9" s="32" t="s">
        <v>216</v>
      </c>
      <c r="F9" s="9">
        <v>2861640</v>
      </c>
      <c r="G9" s="9">
        <v>2861640</v>
      </c>
      <c r="H9" s="9">
        <v>1495451.23</v>
      </c>
      <c r="I9" s="31">
        <f t="shared" si="0"/>
        <v>52.258538111013266</v>
      </c>
    </row>
    <row r="10" spans="2:10" ht="30" customHeight="1" x14ac:dyDescent="0.25">
      <c r="B10" s="58" t="s">
        <v>217</v>
      </c>
      <c r="C10" s="58"/>
      <c r="D10" s="58"/>
      <c r="E10" s="32" t="s">
        <v>218</v>
      </c>
      <c r="F10" s="9">
        <v>3000</v>
      </c>
      <c r="G10" s="9">
        <v>3000</v>
      </c>
      <c r="H10" s="9">
        <v>2343.59</v>
      </c>
      <c r="I10" s="31">
        <f t="shared" si="0"/>
        <v>78.119666666666674</v>
      </c>
    </row>
    <row r="11" spans="2:10" ht="30" customHeight="1" x14ac:dyDescent="0.25">
      <c r="B11" s="59" t="s">
        <v>219</v>
      </c>
      <c r="C11" s="60"/>
      <c r="D11" s="61"/>
      <c r="E11" s="29" t="s">
        <v>220</v>
      </c>
      <c r="F11" s="12">
        <v>2864640</v>
      </c>
      <c r="G11" s="12">
        <v>2864640</v>
      </c>
      <c r="H11" s="12">
        <v>1470342.32</v>
      </c>
      <c r="I11" s="31">
        <f t="shared" si="0"/>
        <v>51.327298369079536</v>
      </c>
    </row>
    <row r="12" spans="2:10" ht="30" customHeight="1" x14ac:dyDescent="0.25">
      <c r="B12" s="59" t="s">
        <v>221</v>
      </c>
      <c r="C12" s="60"/>
      <c r="D12" s="61"/>
      <c r="E12" s="32" t="s">
        <v>222</v>
      </c>
      <c r="F12" s="9">
        <v>73500</v>
      </c>
      <c r="G12" s="9">
        <v>73500</v>
      </c>
      <c r="H12" s="9">
        <v>46487.839999999997</v>
      </c>
      <c r="I12" s="31">
        <f t="shared" si="0"/>
        <v>63.248761904761899</v>
      </c>
    </row>
    <row r="13" spans="2:10" ht="30" customHeight="1" x14ac:dyDescent="0.25">
      <c r="B13" s="59" t="s">
        <v>223</v>
      </c>
      <c r="C13" s="60"/>
      <c r="D13" s="61"/>
      <c r="E13" s="32" t="s">
        <v>224</v>
      </c>
      <c r="F13" s="9">
        <v>47000</v>
      </c>
      <c r="G13" s="9">
        <v>47000</v>
      </c>
      <c r="H13" s="9">
        <v>5260.5</v>
      </c>
      <c r="I13" s="31">
        <f t="shared" si="0"/>
        <v>11.192553191489361</v>
      </c>
    </row>
    <row r="14" spans="2:10" ht="30" customHeight="1" x14ac:dyDescent="0.25">
      <c r="B14" s="59" t="s">
        <v>225</v>
      </c>
      <c r="C14" s="60"/>
      <c r="D14" s="61"/>
      <c r="E14" s="32" t="s">
        <v>226</v>
      </c>
      <c r="F14" s="9">
        <v>20500</v>
      </c>
      <c r="G14" s="9">
        <v>20500</v>
      </c>
      <c r="H14" s="9">
        <v>570</v>
      </c>
      <c r="I14" s="31">
        <f t="shared" si="0"/>
        <v>2.780487804878049</v>
      </c>
    </row>
    <row r="15" spans="2:10" ht="30" customHeight="1" x14ac:dyDescent="0.25">
      <c r="B15" s="59" t="s">
        <v>227</v>
      </c>
      <c r="C15" s="60"/>
      <c r="D15" s="61"/>
      <c r="E15" s="32" t="s">
        <v>220</v>
      </c>
      <c r="F15" s="33">
        <v>141000</v>
      </c>
      <c r="G15" s="33">
        <v>141000</v>
      </c>
      <c r="H15" s="34">
        <v>52318.34</v>
      </c>
      <c r="I15" s="31">
        <f t="shared" si="0"/>
        <v>37.10520567375886</v>
      </c>
    </row>
    <row r="16" spans="2:10" ht="30" customHeight="1" x14ac:dyDescent="0.25">
      <c r="B16" s="59" t="s">
        <v>310</v>
      </c>
      <c r="C16" s="60"/>
      <c r="D16" s="61"/>
      <c r="E16" s="32" t="s">
        <v>311</v>
      </c>
      <c r="F16" s="33">
        <v>0</v>
      </c>
      <c r="G16" s="33">
        <v>0</v>
      </c>
      <c r="H16" s="34">
        <v>27452.5</v>
      </c>
      <c r="I16" s="31">
        <v>0</v>
      </c>
    </row>
    <row r="17" spans="2:9" ht="30" customHeight="1" x14ac:dyDescent="0.25">
      <c r="B17" s="58" t="s">
        <v>228</v>
      </c>
      <c r="C17" s="58"/>
      <c r="D17" s="58"/>
      <c r="E17" s="32" t="s">
        <v>229</v>
      </c>
      <c r="F17" s="9">
        <v>3005640</v>
      </c>
      <c r="G17" s="9">
        <v>3005640</v>
      </c>
      <c r="H17" s="9">
        <v>1550113.16</v>
      </c>
      <c r="I17" s="31">
        <f t="shared" si="0"/>
        <v>51.573480523282889</v>
      </c>
    </row>
    <row r="18" spans="2:9" ht="30" customHeight="1" x14ac:dyDescent="0.25">
      <c r="B18" s="59" t="s">
        <v>230</v>
      </c>
      <c r="C18" s="60"/>
      <c r="D18" s="61"/>
      <c r="E18" s="32" t="s">
        <v>231</v>
      </c>
      <c r="F18" s="9">
        <v>3005640</v>
      </c>
      <c r="G18" s="9">
        <v>3005640</v>
      </c>
      <c r="H18" s="9">
        <v>1550113.16</v>
      </c>
      <c r="I18" s="31">
        <f t="shared" si="0"/>
        <v>51.573480523282889</v>
      </c>
    </row>
    <row r="19" spans="2:9" ht="30" customHeight="1" x14ac:dyDescent="0.25">
      <c r="B19" s="70" t="s">
        <v>232</v>
      </c>
      <c r="C19" s="71"/>
      <c r="D19" s="72"/>
      <c r="E19" s="35" t="s">
        <v>216</v>
      </c>
      <c r="F19" s="9">
        <v>2861640</v>
      </c>
      <c r="G19" s="9">
        <v>2861640</v>
      </c>
      <c r="H19" s="9">
        <v>1495451.23</v>
      </c>
      <c r="I19" s="31">
        <f t="shared" si="0"/>
        <v>52.258538111013266</v>
      </c>
    </row>
    <row r="20" spans="2:9" ht="30" customHeight="1" x14ac:dyDescent="0.25">
      <c r="B20" s="58" t="s">
        <v>233</v>
      </c>
      <c r="C20" s="58"/>
      <c r="D20" s="58"/>
      <c r="E20" s="36" t="s">
        <v>79</v>
      </c>
      <c r="F20" s="37">
        <v>2505090</v>
      </c>
      <c r="G20" s="37">
        <v>2505090</v>
      </c>
      <c r="H20" s="38">
        <v>1252320.6499999999</v>
      </c>
      <c r="I20" s="31">
        <f t="shared" si="0"/>
        <v>49.991044233939697</v>
      </c>
    </row>
    <row r="21" spans="2:9" ht="30" customHeight="1" x14ac:dyDescent="0.25">
      <c r="B21" s="59" t="s">
        <v>234</v>
      </c>
      <c r="C21" s="60"/>
      <c r="D21" s="61"/>
      <c r="E21" s="39" t="s">
        <v>235</v>
      </c>
      <c r="F21" s="40">
        <v>1874325</v>
      </c>
      <c r="G21" s="40">
        <v>1874325</v>
      </c>
      <c r="H21" s="41">
        <v>901765.87</v>
      </c>
      <c r="I21" s="31">
        <f t="shared" si="0"/>
        <v>48.11149987328772</v>
      </c>
    </row>
    <row r="22" spans="2:9" ht="30" customHeight="1" x14ac:dyDescent="0.25">
      <c r="B22" s="59" t="s">
        <v>236</v>
      </c>
      <c r="C22" s="60"/>
      <c r="D22" s="61"/>
      <c r="E22" s="39" t="s">
        <v>237</v>
      </c>
      <c r="F22" s="40">
        <v>239190</v>
      </c>
      <c r="G22" s="40">
        <v>239190</v>
      </c>
      <c r="H22" s="41">
        <v>146042.51999999999</v>
      </c>
      <c r="I22" s="31">
        <f t="shared" si="0"/>
        <v>61.05711777248213</v>
      </c>
    </row>
    <row r="23" spans="2:9" ht="30" customHeight="1" x14ac:dyDescent="0.25">
      <c r="B23" s="59" t="s">
        <v>238</v>
      </c>
      <c r="C23" s="60"/>
      <c r="D23" s="61"/>
      <c r="E23" s="39" t="s">
        <v>87</v>
      </c>
      <c r="F23" s="40">
        <v>75000</v>
      </c>
      <c r="G23" s="40">
        <v>75000</v>
      </c>
      <c r="H23" s="41">
        <v>40796.43</v>
      </c>
      <c r="I23" s="31">
        <f t="shared" si="0"/>
        <v>54.395240000000001</v>
      </c>
    </row>
    <row r="24" spans="2:9" ht="30" customHeight="1" x14ac:dyDescent="0.25">
      <c r="B24" s="59" t="s">
        <v>239</v>
      </c>
      <c r="C24" s="60"/>
      <c r="D24" s="61"/>
      <c r="E24" s="39" t="s">
        <v>240</v>
      </c>
      <c r="F24" s="40">
        <v>316575</v>
      </c>
      <c r="G24" s="40">
        <v>316575</v>
      </c>
      <c r="H24" s="41">
        <v>163715.82999999999</v>
      </c>
      <c r="I24" s="31">
        <f t="shared" si="0"/>
        <v>51.714705835899863</v>
      </c>
    </row>
    <row r="25" spans="2:9" ht="30" customHeight="1" x14ac:dyDescent="0.25">
      <c r="B25" s="58" t="s">
        <v>241</v>
      </c>
      <c r="C25" s="58"/>
      <c r="D25" s="58"/>
      <c r="E25" s="42" t="s">
        <v>94</v>
      </c>
      <c r="F25" s="43">
        <v>324550</v>
      </c>
      <c r="G25" s="43">
        <v>324550</v>
      </c>
      <c r="H25" s="38">
        <v>197998.37</v>
      </c>
      <c r="I25" s="31">
        <f t="shared" si="0"/>
        <v>61.007046680018483</v>
      </c>
    </row>
    <row r="26" spans="2:9" ht="30" customHeight="1" x14ac:dyDescent="0.25">
      <c r="B26" s="59" t="s">
        <v>242</v>
      </c>
      <c r="C26" s="60"/>
      <c r="D26" s="61"/>
      <c r="E26" s="44" t="s">
        <v>98</v>
      </c>
      <c r="F26" s="40">
        <v>12000</v>
      </c>
      <c r="G26" s="40">
        <v>12000</v>
      </c>
      <c r="H26" s="41">
        <v>2349.4899999999998</v>
      </c>
      <c r="I26" s="31">
        <f t="shared" si="0"/>
        <v>19.57908333333333</v>
      </c>
    </row>
    <row r="27" spans="2:9" ht="30" customHeight="1" x14ac:dyDescent="0.25">
      <c r="B27" s="59" t="s">
        <v>243</v>
      </c>
      <c r="C27" s="60"/>
      <c r="D27" s="61"/>
      <c r="E27" s="44" t="s">
        <v>244</v>
      </c>
      <c r="F27" s="40">
        <v>32700</v>
      </c>
      <c r="G27" s="40">
        <v>32700</v>
      </c>
      <c r="H27" s="41">
        <v>17197.72</v>
      </c>
      <c r="I27" s="31">
        <f t="shared" si="0"/>
        <v>52.592415902140679</v>
      </c>
    </row>
    <row r="28" spans="2:9" ht="30" customHeight="1" x14ac:dyDescent="0.25">
      <c r="B28" s="59" t="s">
        <v>245</v>
      </c>
      <c r="C28" s="60"/>
      <c r="D28" s="61"/>
      <c r="E28" s="44" t="s">
        <v>246</v>
      </c>
      <c r="F28" s="40">
        <v>4000</v>
      </c>
      <c r="G28" s="40">
        <v>4000</v>
      </c>
      <c r="H28" s="45">
        <v>2673.83</v>
      </c>
      <c r="I28" s="31">
        <f t="shared" si="0"/>
        <v>66.845749999999995</v>
      </c>
    </row>
    <row r="29" spans="2:9" ht="30" customHeight="1" x14ac:dyDescent="0.25">
      <c r="B29" s="59" t="s">
        <v>247</v>
      </c>
      <c r="C29" s="60"/>
      <c r="D29" s="61"/>
      <c r="E29" s="39" t="s">
        <v>106</v>
      </c>
      <c r="F29" s="40">
        <v>27000</v>
      </c>
      <c r="G29" s="40">
        <v>27000</v>
      </c>
      <c r="H29" s="41">
        <v>15163.94</v>
      </c>
      <c r="I29" s="31">
        <f t="shared" si="0"/>
        <v>56.162740740740745</v>
      </c>
    </row>
    <row r="30" spans="2:9" ht="30" customHeight="1" x14ac:dyDescent="0.25">
      <c r="B30" s="59" t="s">
        <v>248</v>
      </c>
      <c r="C30" s="60"/>
      <c r="D30" s="61"/>
      <c r="E30" s="39" t="s">
        <v>108</v>
      </c>
      <c r="F30" s="40">
        <v>105000</v>
      </c>
      <c r="G30" s="40">
        <v>105000</v>
      </c>
      <c r="H30" s="41">
        <v>65682.600000000006</v>
      </c>
      <c r="I30" s="31">
        <f t="shared" si="0"/>
        <v>62.554857142857145</v>
      </c>
    </row>
    <row r="31" spans="2:9" ht="30" customHeight="1" x14ac:dyDescent="0.25">
      <c r="B31" s="59" t="s">
        <v>249</v>
      </c>
      <c r="C31" s="60"/>
      <c r="D31" s="61"/>
      <c r="E31" s="44" t="s">
        <v>110</v>
      </c>
      <c r="F31" s="40">
        <v>38000</v>
      </c>
      <c r="G31" s="40">
        <v>38000</v>
      </c>
      <c r="H31" s="41">
        <v>32857.29</v>
      </c>
      <c r="I31" s="31">
        <f t="shared" si="0"/>
        <v>86.466552631578949</v>
      </c>
    </row>
    <row r="32" spans="2:9" ht="30" customHeight="1" x14ac:dyDescent="0.25">
      <c r="B32" s="59" t="s">
        <v>250</v>
      </c>
      <c r="C32" s="60"/>
      <c r="D32" s="61"/>
      <c r="E32" s="44" t="s">
        <v>251</v>
      </c>
      <c r="F32" s="40">
        <v>5500</v>
      </c>
      <c r="G32" s="40">
        <v>5500</v>
      </c>
      <c r="H32" s="41">
        <v>3794.69</v>
      </c>
      <c r="I32" s="31">
        <f t="shared" si="0"/>
        <v>68.994363636363644</v>
      </c>
    </row>
    <row r="33" spans="2:9" ht="30" customHeight="1" x14ac:dyDescent="0.25">
      <c r="B33" s="59" t="s">
        <v>252</v>
      </c>
      <c r="C33" s="60"/>
      <c r="D33" s="61"/>
      <c r="E33" s="44" t="s">
        <v>253</v>
      </c>
      <c r="F33" s="40">
        <v>6700</v>
      </c>
      <c r="G33" s="40">
        <v>6700</v>
      </c>
      <c r="H33" s="41">
        <v>6664.62</v>
      </c>
      <c r="I33" s="31">
        <f t="shared" si="0"/>
        <v>99.471940298507462</v>
      </c>
    </row>
    <row r="34" spans="2:9" ht="30" customHeight="1" x14ac:dyDescent="0.25">
      <c r="B34" s="59" t="s">
        <v>254</v>
      </c>
      <c r="C34" s="60"/>
      <c r="D34" s="61"/>
      <c r="E34" s="44" t="s">
        <v>255</v>
      </c>
      <c r="F34" s="40">
        <v>2500</v>
      </c>
      <c r="G34" s="40">
        <v>2500</v>
      </c>
      <c r="H34" s="41">
        <v>721.36</v>
      </c>
      <c r="I34" s="31">
        <f t="shared" si="0"/>
        <v>28.854400000000002</v>
      </c>
    </row>
    <row r="35" spans="2:9" ht="30" customHeight="1" x14ac:dyDescent="0.25">
      <c r="B35" s="59" t="s">
        <v>256</v>
      </c>
      <c r="C35" s="60"/>
      <c r="D35" s="61"/>
      <c r="E35" s="44" t="s">
        <v>257</v>
      </c>
      <c r="F35" s="40">
        <v>10000</v>
      </c>
      <c r="G35" s="40">
        <v>10000</v>
      </c>
      <c r="H35" s="41">
        <v>5326.94</v>
      </c>
      <c r="I35" s="31">
        <f t="shared" si="0"/>
        <v>53.269399999999997</v>
      </c>
    </row>
    <row r="36" spans="2:9" ht="30" customHeight="1" x14ac:dyDescent="0.25">
      <c r="B36" s="59" t="s">
        <v>258</v>
      </c>
      <c r="C36" s="60"/>
      <c r="D36" s="61"/>
      <c r="E36" s="44" t="s">
        <v>122</v>
      </c>
      <c r="F36" s="40">
        <v>10000</v>
      </c>
      <c r="G36" s="40">
        <v>10000</v>
      </c>
      <c r="H36" s="41">
        <v>11112.11</v>
      </c>
      <c r="I36" s="31">
        <f t="shared" si="0"/>
        <v>111.1211</v>
      </c>
    </row>
    <row r="37" spans="2:9" ht="30" customHeight="1" x14ac:dyDescent="0.25">
      <c r="B37" s="59" t="s">
        <v>259</v>
      </c>
      <c r="C37" s="60"/>
      <c r="D37" s="61"/>
      <c r="E37" s="44" t="s">
        <v>124</v>
      </c>
      <c r="F37" s="40">
        <v>2250</v>
      </c>
      <c r="G37" s="40">
        <v>2250</v>
      </c>
      <c r="H37" s="41">
        <v>728.5</v>
      </c>
      <c r="I37" s="31">
        <f t="shared" si="0"/>
        <v>32.37777777777778</v>
      </c>
    </row>
    <row r="38" spans="2:9" ht="30" customHeight="1" x14ac:dyDescent="0.25">
      <c r="B38" s="59" t="s">
        <v>260</v>
      </c>
      <c r="C38" s="60"/>
      <c r="D38" s="61"/>
      <c r="E38" s="44" t="s">
        <v>126</v>
      </c>
      <c r="F38" s="40">
        <v>10000</v>
      </c>
      <c r="G38" s="40">
        <v>10000</v>
      </c>
      <c r="H38" s="41">
        <v>5240.75</v>
      </c>
      <c r="I38" s="31">
        <f t="shared" si="0"/>
        <v>52.407499999999999</v>
      </c>
    </row>
    <row r="39" spans="2:9" ht="30" customHeight="1" x14ac:dyDescent="0.25">
      <c r="B39" s="59" t="s">
        <v>261</v>
      </c>
      <c r="C39" s="60"/>
      <c r="D39" s="61"/>
      <c r="E39" s="44" t="s">
        <v>128</v>
      </c>
      <c r="F39" s="40">
        <v>36000</v>
      </c>
      <c r="G39" s="40">
        <v>36000</v>
      </c>
      <c r="H39" s="41">
        <v>21000</v>
      </c>
      <c r="I39" s="31">
        <f t="shared" si="0"/>
        <v>58.333333333333336</v>
      </c>
    </row>
    <row r="40" spans="2:9" ht="30" customHeight="1" x14ac:dyDescent="0.25">
      <c r="B40" s="59" t="s">
        <v>262</v>
      </c>
      <c r="C40" s="60"/>
      <c r="D40" s="61"/>
      <c r="E40" s="44" t="s">
        <v>130</v>
      </c>
      <c r="F40" s="40">
        <v>6600</v>
      </c>
      <c r="G40" s="40">
        <v>6600</v>
      </c>
      <c r="H40" s="41">
        <v>2909.44</v>
      </c>
      <c r="I40" s="31">
        <f t="shared" si="0"/>
        <v>44.082424242424246</v>
      </c>
    </row>
    <row r="41" spans="2:9" ht="30" customHeight="1" x14ac:dyDescent="0.25">
      <c r="B41" s="59" t="s">
        <v>263</v>
      </c>
      <c r="C41" s="60"/>
      <c r="D41" s="61"/>
      <c r="E41" s="44" t="s">
        <v>132</v>
      </c>
      <c r="F41" s="40">
        <v>7000</v>
      </c>
      <c r="G41" s="40">
        <v>7000</v>
      </c>
      <c r="H41" s="41">
        <v>2142.2600000000002</v>
      </c>
      <c r="I41" s="31">
        <f t="shared" si="0"/>
        <v>30.60371428571429</v>
      </c>
    </row>
    <row r="42" spans="2:9" ht="30" customHeight="1" x14ac:dyDescent="0.25">
      <c r="B42" s="59" t="s">
        <v>264</v>
      </c>
      <c r="C42" s="60"/>
      <c r="D42" s="61"/>
      <c r="E42" s="44" t="s">
        <v>134</v>
      </c>
      <c r="F42" s="40">
        <v>300</v>
      </c>
      <c r="G42" s="40">
        <v>300</v>
      </c>
      <c r="H42" s="41">
        <v>116.16</v>
      </c>
      <c r="I42" s="31">
        <f t="shared" si="0"/>
        <v>38.72</v>
      </c>
    </row>
    <row r="43" spans="2:9" ht="30" customHeight="1" x14ac:dyDescent="0.25">
      <c r="B43" s="59" t="s">
        <v>265</v>
      </c>
      <c r="C43" s="60"/>
      <c r="D43" s="61"/>
      <c r="E43" s="44" t="s">
        <v>136</v>
      </c>
      <c r="F43" s="40">
        <v>2500</v>
      </c>
      <c r="G43" s="40">
        <v>2500</v>
      </c>
      <c r="H43" s="41">
        <v>292.36</v>
      </c>
      <c r="I43" s="31">
        <f t="shared" si="0"/>
        <v>11.6944</v>
      </c>
    </row>
    <row r="44" spans="2:9" ht="30" customHeight="1" x14ac:dyDescent="0.25">
      <c r="B44" s="59" t="s">
        <v>266</v>
      </c>
      <c r="C44" s="60"/>
      <c r="D44" s="61"/>
      <c r="E44" s="44" t="s">
        <v>267</v>
      </c>
      <c r="F44" s="40">
        <v>2000</v>
      </c>
      <c r="G44" s="40">
        <v>2000</v>
      </c>
      <c r="H44" s="41">
        <v>905.38</v>
      </c>
      <c r="I44" s="31">
        <f t="shared" si="0"/>
        <v>45.268999999999998</v>
      </c>
    </row>
    <row r="45" spans="2:9" ht="30" customHeight="1" x14ac:dyDescent="0.25">
      <c r="B45" s="59" t="s">
        <v>268</v>
      </c>
      <c r="C45" s="60"/>
      <c r="D45" s="61"/>
      <c r="E45" s="44" t="s">
        <v>142</v>
      </c>
      <c r="F45" s="40">
        <v>4000</v>
      </c>
      <c r="G45" s="40">
        <v>4000</v>
      </c>
      <c r="H45" s="41">
        <v>636.57000000000005</v>
      </c>
      <c r="I45" s="31">
        <f t="shared" si="0"/>
        <v>15.914250000000003</v>
      </c>
    </row>
    <row r="46" spans="2:9" ht="30" customHeight="1" x14ac:dyDescent="0.25">
      <c r="B46" s="59" t="s">
        <v>269</v>
      </c>
      <c r="C46" s="60"/>
      <c r="D46" s="61"/>
      <c r="E46" s="44" t="s">
        <v>144</v>
      </c>
      <c r="F46" s="40">
        <v>100</v>
      </c>
      <c r="G46" s="40">
        <v>100</v>
      </c>
      <c r="H46" s="41">
        <v>63.72</v>
      </c>
      <c r="I46" s="31">
        <v>0</v>
      </c>
    </row>
    <row r="47" spans="2:9" ht="30" customHeight="1" x14ac:dyDescent="0.25">
      <c r="B47" s="59" t="s">
        <v>270</v>
      </c>
      <c r="C47" s="60"/>
      <c r="D47" s="61"/>
      <c r="E47" s="44" t="s">
        <v>138</v>
      </c>
      <c r="F47" s="40">
        <v>400</v>
      </c>
      <c r="G47" s="40">
        <v>400</v>
      </c>
      <c r="H47" s="41">
        <v>418.64</v>
      </c>
      <c r="I47" s="31">
        <f t="shared" si="0"/>
        <v>104.66</v>
      </c>
    </row>
    <row r="48" spans="2:9" ht="30" customHeight="1" x14ac:dyDescent="0.25">
      <c r="B48" s="58" t="s">
        <v>271</v>
      </c>
      <c r="C48" s="58"/>
      <c r="D48" s="58"/>
      <c r="E48" s="46" t="s">
        <v>147</v>
      </c>
      <c r="F48" s="37">
        <v>2000</v>
      </c>
      <c r="G48" s="37">
        <v>2000</v>
      </c>
      <c r="H48" s="38">
        <v>589.38</v>
      </c>
      <c r="I48" s="31">
        <f t="shared" si="0"/>
        <v>29.469000000000001</v>
      </c>
    </row>
    <row r="49" spans="2:9" ht="30" customHeight="1" x14ac:dyDescent="0.25">
      <c r="B49" s="59" t="s">
        <v>272</v>
      </c>
      <c r="C49" s="60"/>
      <c r="D49" s="61"/>
      <c r="E49" s="44" t="s">
        <v>151</v>
      </c>
      <c r="F49" s="40">
        <v>1500</v>
      </c>
      <c r="G49" s="40">
        <v>1500</v>
      </c>
      <c r="H49" s="41">
        <v>585.09</v>
      </c>
      <c r="I49" s="31">
        <f t="shared" si="0"/>
        <v>39.006</v>
      </c>
    </row>
    <row r="50" spans="2:9" ht="30" customHeight="1" x14ac:dyDescent="0.25">
      <c r="B50" s="59" t="s">
        <v>273</v>
      </c>
      <c r="C50" s="60"/>
      <c r="D50" s="61"/>
      <c r="E50" s="44" t="s">
        <v>274</v>
      </c>
      <c r="F50" s="40">
        <v>0</v>
      </c>
      <c r="G50" s="40">
        <v>0</v>
      </c>
      <c r="H50" s="41">
        <v>0.06</v>
      </c>
      <c r="I50" s="31">
        <v>0</v>
      </c>
    </row>
    <row r="51" spans="2:9" ht="30" customHeight="1" x14ac:dyDescent="0.25">
      <c r="B51" s="59" t="s">
        <v>275</v>
      </c>
      <c r="C51" s="60"/>
      <c r="D51" s="61"/>
      <c r="E51" s="44" t="s">
        <v>153</v>
      </c>
      <c r="F51" s="40">
        <v>500</v>
      </c>
      <c r="G51" s="40">
        <v>500</v>
      </c>
      <c r="H51" s="41">
        <v>4.2300000000000004</v>
      </c>
      <c r="I51" s="31">
        <f t="shared" si="0"/>
        <v>0.84600000000000009</v>
      </c>
    </row>
    <row r="52" spans="2:9" ht="30" customHeight="1" x14ac:dyDescent="0.25">
      <c r="B52" s="58" t="s">
        <v>276</v>
      </c>
      <c r="C52" s="58"/>
      <c r="D52" s="58"/>
      <c r="E52" s="46" t="s">
        <v>277</v>
      </c>
      <c r="F52" s="37">
        <v>30000</v>
      </c>
      <c r="G52" s="37">
        <v>30000</v>
      </c>
      <c r="H52" s="38">
        <v>17090.330000000002</v>
      </c>
      <c r="I52" s="31">
        <f t="shared" si="0"/>
        <v>56.967766666666677</v>
      </c>
    </row>
    <row r="53" spans="2:9" ht="30" customHeight="1" x14ac:dyDescent="0.25">
      <c r="B53" s="59" t="s">
        <v>278</v>
      </c>
      <c r="C53" s="60"/>
      <c r="D53" s="61"/>
      <c r="E53" s="44" t="s">
        <v>159</v>
      </c>
      <c r="F53" s="47">
        <v>15000</v>
      </c>
      <c r="G53" s="47">
        <v>15000</v>
      </c>
      <c r="H53" s="41">
        <v>12051.68</v>
      </c>
      <c r="I53" s="31">
        <f t="shared" si="0"/>
        <v>80.344533333333331</v>
      </c>
    </row>
    <row r="54" spans="2:9" ht="30" customHeight="1" x14ac:dyDescent="0.25">
      <c r="B54" s="59" t="s">
        <v>279</v>
      </c>
      <c r="C54" s="60"/>
      <c r="D54" s="61"/>
      <c r="E54" s="39" t="s">
        <v>280</v>
      </c>
      <c r="F54" s="47">
        <v>15000</v>
      </c>
      <c r="G54" s="47">
        <v>15000</v>
      </c>
      <c r="H54" s="41">
        <v>5038.6499999999996</v>
      </c>
      <c r="I54" s="31">
        <f t="shared" si="0"/>
        <v>33.591000000000001</v>
      </c>
    </row>
    <row r="55" spans="2:9" ht="30" customHeight="1" x14ac:dyDescent="0.25">
      <c r="B55" s="58" t="s">
        <v>291</v>
      </c>
      <c r="C55" s="58"/>
      <c r="D55" s="58"/>
      <c r="E55" s="46" t="s">
        <v>292</v>
      </c>
      <c r="F55" s="48">
        <v>0</v>
      </c>
      <c r="G55" s="48">
        <v>0</v>
      </c>
      <c r="H55" s="38">
        <v>27452.5</v>
      </c>
      <c r="I55" s="31">
        <v>0</v>
      </c>
    </row>
    <row r="56" spans="2:9" ht="30" customHeight="1" x14ac:dyDescent="0.25">
      <c r="B56" s="59" t="s">
        <v>293</v>
      </c>
      <c r="C56" s="60"/>
      <c r="D56" s="61"/>
      <c r="E56" s="39" t="s">
        <v>178</v>
      </c>
      <c r="F56" s="47">
        <v>0</v>
      </c>
      <c r="G56" s="47">
        <v>0</v>
      </c>
      <c r="H56" s="41">
        <v>27452.5</v>
      </c>
      <c r="I56" s="31">
        <v>0</v>
      </c>
    </row>
    <row r="57" spans="2:9" ht="30" customHeight="1" x14ac:dyDescent="0.25">
      <c r="B57" s="73" t="s">
        <v>281</v>
      </c>
      <c r="C57" s="73"/>
      <c r="D57" s="73"/>
      <c r="E57" s="35" t="s">
        <v>218</v>
      </c>
      <c r="F57" s="9">
        <v>3000</v>
      </c>
      <c r="G57" s="9">
        <v>3000</v>
      </c>
      <c r="H57" s="38">
        <v>2343.59</v>
      </c>
      <c r="I57" s="31">
        <f t="shared" si="0"/>
        <v>78.119666666666674</v>
      </c>
    </row>
    <row r="58" spans="2:9" ht="30" customHeight="1" x14ac:dyDescent="0.25">
      <c r="B58" s="58" t="s">
        <v>302</v>
      </c>
      <c r="C58" s="58"/>
      <c r="D58" s="58"/>
      <c r="E58" s="42" t="s">
        <v>46</v>
      </c>
      <c r="F58" s="9">
        <v>3000</v>
      </c>
      <c r="G58" s="9">
        <v>3000</v>
      </c>
      <c r="H58" s="38">
        <v>2343.59</v>
      </c>
      <c r="I58" s="31">
        <f t="shared" si="0"/>
        <v>78.119666666666674</v>
      </c>
    </row>
    <row r="59" spans="2:9" ht="30" customHeight="1" x14ac:dyDescent="0.25">
      <c r="B59" s="59" t="s">
        <v>303</v>
      </c>
      <c r="C59" s="60"/>
      <c r="D59" s="61"/>
      <c r="E59" s="44" t="s">
        <v>304</v>
      </c>
      <c r="F59" s="12">
        <v>3000</v>
      </c>
      <c r="G59" s="12">
        <v>3000</v>
      </c>
      <c r="H59" s="41">
        <v>2343.59</v>
      </c>
      <c r="I59" s="31">
        <f t="shared" si="0"/>
        <v>78.119666666666674</v>
      </c>
    </row>
    <row r="60" spans="2:9" ht="30" customHeight="1" x14ac:dyDescent="0.25">
      <c r="B60" s="70" t="s">
        <v>283</v>
      </c>
      <c r="C60" s="71"/>
      <c r="D60" s="72"/>
      <c r="E60" s="35" t="s">
        <v>222</v>
      </c>
      <c r="F60" s="9">
        <v>73500</v>
      </c>
      <c r="G60" s="9">
        <v>73500</v>
      </c>
      <c r="H60" s="9">
        <v>46487.839999999997</v>
      </c>
      <c r="I60" s="31">
        <f t="shared" si="0"/>
        <v>63.248761904761899</v>
      </c>
    </row>
    <row r="61" spans="2:9" ht="30" customHeight="1" x14ac:dyDescent="0.25">
      <c r="B61" s="58" t="s">
        <v>241</v>
      </c>
      <c r="C61" s="58"/>
      <c r="D61" s="58"/>
      <c r="E61" s="42" t="s">
        <v>94</v>
      </c>
      <c r="F61" s="48">
        <v>34500</v>
      </c>
      <c r="G61" s="48">
        <v>34500</v>
      </c>
      <c r="H61" s="38">
        <v>12985.85</v>
      </c>
      <c r="I61" s="31">
        <f t="shared" si="0"/>
        <v>37.640144927536234</v>
      </c>
    </row>
    <row r="62" spans="2:9" ht="30" customHeight="1" x14ac:dyDescent="0.25">
      <c r="B62" s="59" t="s">
        <v>247</v>
      </c>
      <c r="C62" s="60"/>
      <c r="D62" s="61"/>
      <c r="E62" s="39" t="s">
        <v>106</v>
      </c>
      <c r="F62" s="47">
        <v>2000</v>
      </c>
      <c r="G62" s="47">
        <v>2000</v>
      </c>
      <c r="H62" s="38">
        <v>0</v>
      </c>
      <c r="I62" s="31">
        <f t="shared" si="0"/>
        <v>0</v>
      </c>
    </row>
    <row r="63" spans="2:9" ht="30" customHeight="1" x14ac:dyDescent="0.25">
      <c r="B63" s="59" t="s">
        <v>306</v>
      </c>
      <c r="C63" s="60"/>
      <c r="D63" s="61"/>
      <c r="E63" s="39" t="s">
        <v>251</v>
      </c>
      <c r="F63" s="47">
        <v>12000</v>
      </c>
      <c r="G63" s="47">
        <v>12000</v>
      </c>
      <c r="H63" s="38">
        <v>0</v>
      </c>
      <c r="I63" s="31">
        <f t="shared" si="0"/>
        <v>0</v>
      </c>
    </row>
    <row r="64" spans="2:9" ht="30" customHeight="1" x14ac:dyDescent="0.25">
      <c r="B64" s="59" t="s">
        <v>307</v>
      </c>
      <c r="C64" s="60"/>
      <c r="D64" s="61"/>
      <c r="E64" s="39" t="s">
        <v>253</v>
      </c>
      <c r="F64" s="47">
        <v>2500</v>
      </c>
      <c r="G64" s="47">
        <v>2500</v>
      </c>
      <c r="H64" s="38">
        <v>0</v>
      </c>
      <c r="I64" s="31">
        <f t="shared" si="0"/>
        <v>0</v>
      </c>
    </row>
    <row r="65" spans="2:9" ht="30" customHeight="1" x14ac:dyDescent="0.25">
      <c r="B65" s="59" t="s">
        <v>305</v>
      </c>
      <c r="C65" s="60"/>
      <c r="D65" s="61"/>
      <c r="E65" s="44" t="s">
        <v>122</v>
      </c>
      <c r="F65" s="47">
        <v>15000</v>
      </c>
      <c r="G65" s="47">
        <v>15000</v>
      </c>
      <c r="H65" s="41">
        <v>9334.02</v>
      </c>
      <c r="I65" s="31">
        <f t="shared" ref="I65:I74" si="1">(H65/G65*100)</f>
        <v>62.226800000000004</v>
      </c>
    </row>
    <row r="66" spans="2:9" ht="30" customHeight="1" x14ac:dyDescent="0.25">
      <c r="B66" s="59" t="s">
        <v>270</v>
      </c>
      <c r="C66" s="60"/>
      <c r="D66" s="61"/>
      <c r="E66" s="44" t="s">
        <v>138</v>
      </c>
      <c r="F66" s="47">
        <v>3000</v>
      </c>
      <c r="G66" s="47">
        <v>3000</v>
      </c>
      <c r="H66" s="41">
        <v>3651.83</v>
      </c>
      <c r="I66" s="31">
        <v>0</v>
      </c>
    </row>
    <row r="67" spans="2:9" ht="30" customHeight="1" x14ac:dyDescent="0.25">
      <c r="B67" s="58" t="s">
        <v>284</v>
      </c>
      <c r="C67" s="58"/>
      <c r="D67" s="58"/>
      <c r="E67" s="49" t="s">
        <v>285</v>
      </c>
      <c r="F67" s="50">
        <v>19000</v>
      </c>
      <c r="G67" s="50">
        <v>19000</v>
      </c>
      <c r="H67" s="48">
        <v>9066.99</v>
      </c>
      <c r="I67" s="31">
        <f t="shared" si="1"/>
        <v>47.720999999999997</v>
      </c>
    </row>
    <row r="68" spans="2:9" ht="30" customHeight="1" x14ac:dyDescent="0.25">
      <c r="B68" s="59" t="s">
        <v>286</v>
      </c>
      <c r="C68" s="60"/>
      <c r="D68" s="61"/>
      <c r="E68" s="39" t="s">
        <v>168</v>
      </c>
      <c r="F68" s="51">
        <v>8000</v>
      </c>
      <c r="G68" s="51">
        <v>8000</v>
      </c>
      <c r="H68" s="47">
        <v>485</v>
      </c>
      <c r="I68" s="31">
        <f t="shared" si="1"/>
        <v>6.0625</v>
      </c>
    </row>
    <row r="69" spans="2:9" ht="30" customHeight="1" x14ac:dyDescent="0.25">
      <c r="B69" s="59" t="s">
        <v>287</v>
      </c>
      <c r="C69" s="60"/>
      <c r="D69" s="61"/>
      <c r="E69" s="39" t="s">
        <v>170</v>
      </c>
      <c r="F69" s="47">
        <v>3000</v>
      </c>
      <c r="G69" s="47">
        <v>3000</v>
      </c>
      <c r="H69" s="41">
        <v>339</v>
      </c>
      <c r="I69" s="31">
        <f t="shared" si="1"/>
        <v>11.3</v>
      </c>
    </row>
    <row r="70" spans="2:9" ht="30" customHeight="1" x14ac:dyDescent="0.25">
      <c r="B70" s="59" t="s">
        <v>288</v>
      </c>
      <c r="C70" s="60"/>
      <c r="D70" s="61"/>
      <c r="E70" s="39" t="s">
        <v>172</v>
      </c>
      <c r="F70" s="47">
        <v>3000</v>
      </c>
      <c r="G70" s="47">
        <v>3000</v>
      </c>
      <c r="H70" s="41">
        <v>3860</v>
      </c>
      <c r="I70" s="31">
        <f t="shared" si="1"/>
        <v>128.66666666666666</v>
      </c>
    </row>
    <row r="71" spans="2:9" ht="30" customHeight="1" x14ac:dyDescent="0.25">
      <c r="B71" s="59" t="s">
        <v>289</v>
      </c>
      <c r="C71" s="60"/>
      <c r="D71" s="61"/>
      <c r="E71" s="39" t="s">
        <v>290</v>
      </c>
      <c r="F71" s="47">
        <v>5000</v>
      </c>
      <c r="G71" s="47">
        <v>5000</v>
      </c>
      <c r="H71" s="41">
        <v>4382.99</v>
      </c>
      <c r="I71" s="31">
        <v>0</v>
      </c>
    </row>
    <row r="72" spans="2:9" ht="30" customHeight="1" x14ac:dyDescent="0.25">
      <c r="B72" s="58" t="s">
        <v>291</v>
      </c>
      <c r="C72" s="58"/>
      <c r="D72" s="58"/>
      <c r="E72" s="46" t="s">
        <v>292</v>
      </c>
      <c r="F72" s="48">
        <v>20000</v>
      </c>
      <c r="G72" s="48">
        <v>20000</v>
      </c>
      <c r="H72" s="41">
        <v>24435</v>
      </c>
      <c r="I72" s="31">
        <f t="shared" si="1"/>
        <v>122.17499999999998</v>
      </c>
    </row>
    <row r="73" spans="2:9" ht="30" customHeight="1" x14ac:dyDescent="0.25">
      <c r="B73" s="59" t="s">
        <v>293</v>
      </c>
      <c r="C73" s="60"/>
      <c r="D73" s="61"/>
      <c r="E73" s="39" t="s">
        <v>178</v>
      </c>
      <c r="F73" s="47">
        <v>15000</v>
      </c>
      <c r="G73" s="47">
        <v>15000</v>
      </c>
      <c r="H73" s="41">
        <v>24435</v>
      </c>
      <c r="I73" s="31">
        <f t="shared" si="1"/>
        <v>162.9</v>
      </c>
    </row>
    <row r="74" spans="2:9" ht="30" customHeight="1" x14ac:dyDescent="0.25">
      <c r="B74" s="59" t="s">
        <v>308</v>
      </c>
      <c r="C74" s="60"/>
      <c r="D74" s="61"/>
      <c r="E74" s="39" t="s">
        <v>181</v>
      </c>
      <c r="F74" s="47">
        <v>5000</v>
      </c>
      <c r="G74" s="47">
        <v>5000</v>
      </c>
      <c r="H74" s="41">
        <v>0</v>
      </c>
      <c r="I74" s="31">
        <f t="shared" si="1"/>
        <v>0</v>
      </c>
    </row>
    <row r="75" spans="2:9" ht="30" customHeight="1" x14ac:dyDescent="0.25">
      <c r="B75" s="70" t="s">
        <v>294</v>
      </c>
      <c r="C75" s="71"/>
      <c r="D75" s="72"/>
      <c r="E75" s="35" t="s">
        <v>224</v>
      </c>
      <c r="F75" s="9">
        <v>47000</v>
      </c>
      <c r="G75" s="9">
        <v>47000</v>
      </c>
      <c r="H75" s="9">
        <v>5260.5</v>
      </c>
      <c r="I75" s="31">
        <f t="shared" ref="I75:I91" si="2">(H75/G75*100)</f>
        <v>11.192553191489361</v>
      </c>
    </row>
    <row r="76" spans="2:9" ht="30" customHeight="1" x14ac:dyDescent="0.25">
      <c r="B76" s="58" t="s">
        <v>233</v>
      </c>
      <c r="C76" s="58"/>
      <c r="D76" s="58"/>
      <c r="E76" s="36" t="s">
        <v>79</v>
      </c>
      <c r="F76" s="48">
        <v>30500</v>
      </c>
      <c r="G76" s="48">
        <v>30500</v>
      </c>
      <c r="H76" s="38">
        <v>170.72</v>
      </c>
      <c r="I76" s="31">
        <f t="shared" si="2"/>
        <v>0.55973770491803276</v>
      </c>
    </row>
    <row r="77" spans="2:9" ht="29.25" customHeight="1" x14ac:dyDescent="0.25">
      <c r="B77" s="59" t="s">
        <v>234</v>
      </c>
      <c r="C77" s="60"/>
      <c r="D77" s="61"/>
      <c r="E77" s="39" t="s">
        <v>235</v>
      </c>
      <c r="F77" s="47">
        <v>26000</v>
      </c>
      <c r="G77" s="47">
        <v>26000</v>
      </c>
      <c r="H77" s="41">
        <v>170.72</v>
      </c>
      <c r="I77" s="31">
        <f t="shared" si="2"/>
        <v>0.6566153846153846</v>
      </c>
    </row>
    <row r="78" spans="2:9" ht="31.5" customHeight="1" x14ac:dyDescent="0.25">
      <c r="B78" s="59" t="s">
        <v>239</v>
      </c>
      <c r="C78" s="60"/>
      <c r="D78" s="61"/>
      <c r="E78" s="39" t="s">
        <v>240</v>
      </c>
      <c r="F78" s="47">
        <v>4500</v>
      </c>
      <c r="G78" s="47">
        <v>4500</v>
      </c>
      <c r="H78" s="41">
        <v>0</v>
      </c>
      <c r="I78" s="31">
        <f t="shared" si="2"/>
        <v>0</v>
      </c>
    </row>
    <row r="79" spans="2:9" ht="28.5" customHeight="1" x14ac:dyDescent="0.25">
      <c r="B79" s="58" t="s">
        <v>241</v>
      </c>
      <c r="C79" s="58"/>
      <c r="D79" s="58"/>
      <c r="E79" s="42" t="s">
        <v>94</v>
      </c>
      <c r="F79" s="48">
        <v>16500</v>
      </c>
      <c r="G79" s="48">
        <v>16500</v>
      </c>
      <c r="H79" s="38">
        <v>5089.78</v>
      </c>
      <c r="I79" s="31">
        <f t="shared" si="2"/>
        <v>30.847151515151516</v>
      </c>
    </row>
    <row r="80" spans="2:9" ht="27" customHeight="1" x14ac:dyDescent="0.25">
      <c r="B80" s="59" t="s">
        <v>243</v>
      </c>
      <c r="C80" s="60"/>
      <c r="D80" s="61"/>
      <c r="E80" s="39" t="s">
        <v>100</v>
      </c>
      <c r="F80" s="47">
        <v>1500</v>
      </c>
      <c r="G80" s="47">
        <v>1500</v>
      </c>
      <c r="H80" s="38">
        <v>0</v>
      </c>
      <c r="I80" s="31">
        <f t="shared" si="2"/>
        <v>0</v>
      </c>
    </row>
    <row r="81" spans="2:9" ht="28.5" customHeight="1" x14ac:dyDescent="0.25">
      <c r="B81" s="59" t="s">
        <v>263</v>
      </c>
      <c r="C81" s="60"/>
      <c r="D81" s="61"/>
      <c r="E81" s="44" t="s">
        <v>132</v>
      </c>
      <c r="F81" s="47">
        <v>2000</v>
      </c>
      <c r="G81" s="47">
        <v>2000</v>
      </c>
      <c r="H81" s="41">
        <v>743.53</v>
      </c>
      <c r="I81" s="31">
        <f t="shared" si="2"/>
        <v>37.176500000000004</v>
      </c>
    </row>
    <row r="82" spans="2:9" ht="28.5" customHeight="1" x14ac:dyDescent="0.25">
      <c r="B82" s="59" t="s">
        <v>295</v>
      </c>
      <c r="C82" s="60"/>
      <c r="D82" s="61"/>
      <c r="E82" s="44" t="s">
        <v>136</v>
      </c>
      <c r="F82" s="47">
        <v>13000</v>
      </c>
      <c r="G82" s="47">
        <v>13000</v>
      </c>
      <c r="H82" s="41">
        <v>4346.25</v>
      </c>
      <c r="I82" s="31">
        <f t="shared" si="2"/>
        <v>33.432692307692307</v>
      </c>
    </row>
    <row r="83" spans="2:9" ht="25.5" x14ac:dyDescent="0.25">
      <c r="B83" s="70" t="s">
        <v>296</v>
      </c>
      <c r="C83" s="71"/>
      <c r="D83" s="72"/>
      <c r="E83" s="35" t="s">
        <v>226</v>
      </c>
      <c r="F83" s="9">
        <v>20500</v>
      </c>
      <c r="G83" s="9">
        <v>20500</v>
      </c>
      <c r="H83" s="9">
        <v>570</v>
      </c>
      <c r="I83" s="31">
        <f t="shared" si="2"/>
        <v>2.780487804878049</v>
      </c>
    </row>
    <row r="84" spans="2:9" ht="27" customHeight="1" x14ac:dyDescent="0.25">
      <c r="B84" s="58" t="s">
        <v>241</v>
      </c>
      <c r="C84" s="58"/>
      <c r="D84" s="58"/>
      <c r="E84" s="42" t="s">
        <v>94</v>
      </c>
      <c r="F84" s="56">
        <v>2000</v>
      </c>
      <c r="G84" s="56">
        <v>2000</v>
      </c>
      <c r="H84" s="9">
        <v>0</v>
      </c>
      <c r="I84" s="31">
        <f t="shared" si="2"/>
        <v>0</v>
      </c>
    </row>
    <row r="85" spans="2:9" ht="26.25" customHeight="1" x14ac:dyDescent="0.25">
      <c r="B85" s="59" t="s">
        <v>297</v>
      </c>
      <c r="C85" s="60"/>
      <c r="D85" s="61"/>
      <c r="E85" s="32" t="s">
        <v>108</v>
      </c>
      <c r="F85" s="57">
        <v>2000</v>
      </c>
      <c r="G85" s="57">
        <v>2000</v>
      </c>
      <c r="H85" s="9">
        <v>0</v>
      </c>
      <c r="I85" s="31">
        <f t="shared" si="2"/>
        <v>0</v>
      </c>
    </row>
    <row r="86" spans="2:9" ht="33" customHeight="1" x14ac:dyDescent="0.25">
      <c r="B86" s="58" t="s">
        <v>276</v>
      </c>
      <c r="C86" s="58"/>
      <c r="D86" s="58"/>
      <c r="E86" s="46" t="s">
        <v>277</v>
      </c>
      <c r="F86" s="48">
        <v>4000</v>
      </c>
      <c r="G86" s="48">
        <v>4000</v>
      </c>
      <c r="H86" s="38">
        <v>570</v>
      </c>
      <c r="I86" s="31">
        <f t="shared" si="2"/>
        <v>14.249999999999998</v>
      </c>
    </row>
    <row r="87" spans="2:9" ht="30.75" customHeight="1" x14ac:dyDescent="0.25">
      <c r="B87" s="59" t="s">
        <v>278</v>
      </c>
      <c r="C87" s="60"/>
      <c r="D87" s="61"/>
      <c r="E87" s="44" t="s">
        <v>159</v>
      </c>
      <c r="F87" s="48">
        <v>1500</v>
      </c>
      <c r="G87" s="48">
        <v>1500</v>
      </c>
      <c r="H87" s="38">
        <v>0</v>
      </c>
      <c r="I87" s="31">
        <f t="shared" si="2"/>
        <v>0</v>
      </c>
    </row>
    <row r="88" spans="2:9" ht="24.75" customHeight="1" x14ac:dyDescent="0.25">
      <c r="B88" s="59" t="s">
        <v>282</v>
      </c>
      <c r="C88" s="60"/>
      <c r="D88" s="61"/>
      <c r="E88" s="44" t="s">
        <v>161</v>
      </c>
      <c r="F88" s="47">
        <v>2500</v>
      </c>
      <c r="G88" s="47">
        <v>2500</v>
      </c>
      <c r="H88" s="41">
        <v>570</v>
      </c>
      <c r="I88" s="31">
        <f t="shared" si="2"/>
        <v>22.8</v>
      </c>
    </row>
    <row r="89" spans="2:9" ht="27" customHeight="1" x14ac:dyDescent="0.25">
      <c r="B89" s="58" t="s">
        <v>284</v>
      </c>
      <c r="C89" s="58"/>
      <c r="D89" s="58"/>
      <c r="E89" s="49" t="s">
        <v>285</v>
      </c>
      <c r="F89" s="48">
        <v>14500</v>
      </c>
      <c r="G89" s="48">
        <v>14500</v>
      </c>
      <c r="H89" s="38">
        <v>0</v>
      </c>
      <c r="I89" s="31">
        <f t="shared" si="2"/>
        <v>0</v>
      </c>
    </row>
    <row r="90" spans="2:9" ht="25.5" customHeight="1" x14ac:dyDescent="0.25">
      <c r="B90" s="59" t="s">
        <v>286</v>
      </c>
      <c r="C90" s="60"/>
      <c r="D90" s="61"/>
      <c r="E90" s="39" t="s">
        <v>168</v>
      </c>
      <c r="F90" s="47">
        <v>8000</v>
      </c>
      <c r="G90" s="47">
        <v>8000</v>
      </c>
      <c r="H90" s="41">
        <v>0</v>
      </c>
      <c r="I90" s="31">
        <f t="shared" si="2"/>
        <v>0</v>
      </c>
    </row>
    <row r="91" spans="2:9" ht="26.25" customHeight="1" x14ac:dyDescent="0.25">
      <c r="B91" s="59" t="s">
        <v>287</v>
      </c>
      <c r="C91" s="60"/>
      <c r="D91" s="61"/>
      <c r="E91" s="39" t="s">
        <v>170</v>
      </c>
      <c r="F91" s="47">
        <v>2000</v>
      </c>
      <c r="G91" s="47">
        <v>2000</v>
      </c>
      <c r="H91" s="38">
        <v>0</v>
      </c>
      <c r="I91" s="31">
        <f t="shared" si="2"/>
        <v>0</v>
      </c>
    </row>
    <row r="92" spans="2:9" ht="27.75" customHeight="1" x14ac:dyDescent="0.25">
      <c r="B92" s="59" t="s">
        <v>289</v>
      </c>
      <c r="C92" s="60"/>
      <c r="D92" s="61"/>
      <c r="E92" s="39" t="s">
        <v>290</v>
      </c>
      <c r="F92" s="47">
        <v>4500</v>
      </c>
      <c r="G92" s="47">
        <v>4500</v>
      </c>
      <c r="H92" s="41">
        <v>0</v>
      </c>
      <c r="I92" s="31">
        <v>0</v>
      </c>
    </row>
    <row r="95" spans="2:9" x14ac:dyDescent="0.25">
      <c r="B95" s="52"/>
      <c r="C95" s="52"/>
      <c r="D95" s="52"/>
      <c r="E95" s="52"/>
      <c r="F95" s="53"/>
      <c r="G95" s="53"/>
      <c r="H95" s="53"/>
      <c r="I95" s="53"/>
    </row>
    <row r="96" spans="2:9" x14ac:dyDescent="0.25">
      <c r="B96" s="52"/>
      <c r="C96" s="52"/>
      <c r="D96" s="52"/>
      <c r="E96" s="52"/>
      <c r="F96" s="53"/>
      <c r="G96" s="53"/>
      <c r="H96" s="53"/>
      <c r="I96" s="53"/>
    </row>
    <row r="97" spans="2:9" ht="15.75" x14ac:dyDescent="0.25">
      <c r="B97" s="54" t="s">
        <v>298</v>
      </c>
      <c r="F97" s="54" t="s">
        <v>299</v>
      </c>
      <c r="G97" t="s">
        <v>300</v>
      </c>
      <c r="H97" s="53"/>
      <c r="I97" s="53"/>
    </row>
    <row r="98" spans="2:9" ht="15.75" x14ac:dyDescent="0.25">
      <c r="B98" s="54" t="s">
        <v>301</v>
      </c>
      <c r="F98"/>
      <c r="G98" s="54" t="s">
        <v>312</v>
      </c>
    </row>
  </sheetData>
  <mergeCells count="89">
    <mergeCell ref="B84:D84"/>
    <mergeCell ref="B85:D85"/>
    <mergeCell ref="B78:D78"/>
    <mergeCell ref="B86:D86"/>
    <mergeCell ref="B88:D88"/>
    <mergeCell ref="B80:D80"/>
    <mergeCell ref="B87:D87"/>
    <mergeCell ref="B79:D79"/>
    <mergeCell ref="B81:D81"/>
    <mergeCell ref="B82:D82"/>
    <mergeCell ref="B83:D83"/>
    <mergeCell ref="B72:D72"/>
    <mergeCell ref="B73:D73"/>
    <mergeCell ref="B75:D75"/>
    <mergeCell ref="B76:D76"/>
    <mergeCell ref="B77:D77"/>
    <mergeCell ref="B74:D74"/>
    <mergeCell ref="B68:D68"/>
    <mergeCell ref="B69:D69"/>
    <mergeCell ref="B70:D70"/>
    <mergeCell ref="B71:D71"/>
    <mergeCell ref="B67:D67"/>
    <mergeCell ref="B64:D64"/>
    <mergeCell ref="B65:D65"/>
    <mergeCell ref="B66:D66"/>
    <mergeCell ref="B60:D60"/>
    <mergeCell ref="B62:D62"/>
    <mergeCell ref="B61:D61"/>
    <mergeCell ref="B63:D63"/>
    <mergeCell ref="B59:D59"/>
    <mergeCell ref="B51:D51"/>
    <mergeCell ref="B52:D52"/>
    <mergeCell ref="B53:D53"/>
    <mergeCell ref="B54:D54"/>
    <mergeCell ref="B57:D57"/>
    <mergeCell ref="B58:D58"/>
    <mergeCell ref="B55:D55"/>
    <mergeCell ref="B56:D56"/>
    <mergeCell ref="B50:D50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37:D37"/>
    <mergeCell ref="B38:D38"/>
    <mergeCell ref="B27:D27"/>
    <mergeCell ref="B28:D28"/>
    <mergeCell ref="B29:D29"/>
    <mergeCell ref="B30:D30"/>
    <mergeCell ref="B31:D31"/>
    <mergeCell ref="B32:D32"/>
    <mergeCell ref="B9:D9"/>
    <mergeCell ref="B21:D21"/>
    <mergeCell ref="B22:D22"/>
    <mergeCell ref="B23:D23"/>
    <mergeCell ref="B24:D24"/>
    <mergeCell ref="B17:D17"/>
    <mergeCell ref="B18:D18"/>
    <mergeCell ref="B19:D19"/>
    <mergeCell ref="B20:D20"/>
    <mergeCell ref="B16:D16"/>
    <mergeCell ref="B2:I2"/>
    <mergeCell ref="B4:I4"/>
    <mergeCell ref="B6:E6"/>
    <mergeCell ref="B7:E7"/>
    <mergeCell ref="B8:D8"/>
    <mergeCell ref="B89:D89"/>
    <mergeCell ref="B90:D90"/>
    <mergeCell ref="B91:D91"/>
    <mergeCell ref="B92:D92"/>
    <mergeCell ref="B10:D10"/>
    <mergeCell ref="B11:D11"/>
    <mergeCell ref="B12:D12"/>
    <mergeCell ref="B13:D13"/>
    <mergeCell ref="B14:D14"/>
    <mergeCell ref="B15:D15"/>
    <mergeCell ref="B25:D25"/>
    <mergeCell ref="B26:D26"/>
    <mergeCell ref="B33:D33"/>
    <mergeCell ref="B34:D34"/>
    <mergeCell ref="B35:D35"/>
    <mergeCell ref="B36:D36"/>
  </mergeCells>
  <phoneticPr fontId="17" type="noConversion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Opći dio</vt:lpstr>
      <vt:lpstr>Račun prihoda i rashoda</vt:lpstr>
      <vt:lpstr>Rashodi prema izvor. finan.</vt:lpstr>
      <vt:lpstr>Rashodi prema funk.klas.</vt:lpstr>
      <vt:lpstr>Račun finan.prema ekon.klasif.</vt:lpstr>
      <vt:lpstr>Račun financ.prema izv.finan.</vt:lpstr>
      <vt:lpstr>POSEBNI DIO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Nives Ortoljo</dc:creator>
  <cp:lastModifiedBy>Nives Ortoljo</cp:lastModifiedBy>
  <cp:lastPrinted>2026-07-20T09:21:09Z</cp:lastPrinted>
  <dcterms:created xsi:type="dcterms:W3CDTF">2026-07-15T08:53:56Z</dcterms:created>
  <dcterms:modified xsi:type="dcterms:W3CDTF">2026-07-21T08:13:26Z</dcterms:modified>
</cp:coreProperties>
</file>